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500" yWindow="1305" windowWidth="14865" windowHeight="7890" activeTab="1"/>
  </bookViews>
  <sheets>
    <sheet name="Ev. abandon liceal si prof." sheetId="1" r:id="rId1"/>
    <sheet name="Abandon inv prof 2017-2018" sheetId="2" r:id="rId2"/>
  </sheets>
  <calcPr calcId="145621"/>
</workbook>
</file>

<file path=xl/calcChain.xml><?xml version="1.0" encoding="utf-8"?>
<calcChain xmlns="http://schemas.openxmlformats.org/spreadsheetml/2006/main">
  <c r="D7" i="2" l="1"/>
  <c r="E7" i="2" s="1"/>
  <c r="D8" i="2"/>
  <c r="E8" i="2" s="1"/>
  <c r="D9" i="2"/>
  <c r="E9" i="2" s="1"/>
  <c r="D10" i="2"/>
  <c r="E10" i="2"/>
  <c r="D11" i="2"/>
  <c r="E11" i="2"/>
  <c r="D12" i="2"/>
  <c r="E12" i="2" s="1"/>
  <c r="D13" i="2"/>
  <c r="E13" i="2" s="1"/>
  <c r="D14" i="2"/>
  <c r="E14" i="2"/>
  <c r="D15" i="2"/>
  <c r="E15" i="2"/>
  <c r="D16" i="2"/>
  <c r="E16" i="2" s="1"/>
  <c r="D17" i="2"/>
  <c r="E17" i="2" s="1"/>
  <c r="D18" i="2"/>
  <c r="E18" i="2"/>
  <c r="D19" i="2"/>
  <c r="E19" i="2"/>
  <c r="D20" i="2"/>
  <c r="E20" i="2" s="1"/>
  <c r="D21" i="2"/>
  <c r="E21" i="2" s="1"/>
  <c r="D22" i="2"/>
  <c r="E22" i="2"/>
  <c r="D23" i="2"/>
  <c r="E23" i="2"/>
  <c r="D24" i="2"/>
  <c r="E24" i="2" s="1"/>
  <c r="D25" i="2"/>
  <c r="E25" i="2" s="1"/>
  <c r="D26" i="2"/>
  <c r="E26" i="2"/>
  <c r="D27" i="2"/>
  <c r="E27" i="2"/>
  <c r="D28" i="2"/>
  <c r="E28" i="2" s="1"/>
  <c r="D29" i="2"/>
  <c r="E29" i="2" s="1"/>
  <c r="D30" i="2"/>
  <c r="E30" i="2"/>
  <c r="D31" i="2"/>
  <c r="E31" i="2"/>
  <c r="D32" i="2"/>
  <c r="E32" i="2" s="1"/>
  <c r="D33" i="2"/>
  <c r="E33" i="2" s="1"/>
  <c r="D34" i="2"/>
  <c r="E34" i="2"/>
  <c r="D35" i="2"/>
  <c r="E35" i="2"/>
  <c r="D36" i="2"/>
  <c r="E36" i="2" s="1"/>
  <c r="D37" i="2"/>
  <c r="E37" i="2" s="1"/>
  <c r="D38" i="2"/>
  <c r="E38" i="2"/>
  <c r="D39" i="2"/>
  <c r="E39" i="2"/>
  <c r="D40" i="2"/>
  <c r="E40" i="2" s="1"/>
  <c r="D41" i="2"/>
  <c r="E41" i="2" s="1"/>
  <c r="D42" i="2"/>
  <c r="E42" i="2"/>
  <c r="D43" i="2"/>
  <c r="E43" i="2"/>
  <c r="D44" i="2"/>
  <c r="E44" i="2" s="1"/>
  <c r="D45" i="2"/>
  <c r="E45" i="2" s="1"/>
  <c r="D46" i="2"/>
  <c r="E46" i="2"/>
  <c r="D47" i="2"/>
  <c r="E47" i="2"/>
  <c r="D48" i="2"/>
  <c r="E48" i="2" s="1"/>
  <c r="D49" i="2"/>
  <c r="E49" i="2" s="1"/>
  <c r="D50" i="2"/>
  <c r="E50" i="2"/>
  <c r="D51" i="2"/>
  <c r="E51" i="2"/>
  <c r="D52" i="2"/>
  <c r="E52" i="2" s="1"/>
  <c r="D53" i="2"/>
  <c r="E53" i="2" s="1"/>
  <c r="D54" i="2"/>
  <c r="E54" i="2"/>
  <c r="D55" i="2"/>
  <c r="E55" i="2"/>
  <c r="D6" i="2"/>
  <c r="E6" i="2" s="1"/>
  <c r="D5" i="2"/>
  <c r="E5" i="2" s="1"/>
  <c r="AN6" i="1" l="1"/>
  <c r="AO6" i="1" s="1"/>
  <c r="AN5" i="1"/>
  <c r="AO5" i="1" s="1"/>
  <c r="AJ6" i="1" l="1"/>
  <c r="AK6" i="1" s="1"/>
  <c r="AJ5" i="1"/>
  <c r="AK5" i="1" s="1"/>
  <c r="P6" i="1" l="1"/>
  <c r="Q6" i="1" s="1"/>
  <c r="AF6" i="1"/>
  <c r="AG6" i="1" s="1"/>
  <c r="AF5" i="1"/>
  <c r="AG5" i="1" s="1"/>
  <c r="AB6" i="1"/>
  <c r="AC6" i="1" s="1"/>
  <c r="AB5" i="1"/>
  <c r="AC5" i="1" s="1"/>
  <c r="D6" i="1"/>
  <c r="E6" i="1" s="1"/>
  <c r="D5" i="1"/>
  <c r="E5" i="1" s="1"/>
  <c r="X6" i="1" l="1"/>
  <c r="Y6" i="1" s="1"/>
  <c r="T6" i="1"/>
  <c r="U6" i="1" s="1"/>
  <c r="L6" i="1"/>
  <c r="M6" i="1" s="1"/>
  <c r="H6" i="1"/>
  <c r="I6" i="1" s="1"/>
  <c r="X5" i="1"/>
  <c r="Y5" i="1" s="1"/>
  <c r="T5" i="1"/>
  <c r="U5" i="1" s="1"/>
  <c r="P5" i="1"/>
  <c r="Q5" i="1" s="1"/>
  <c r="L5" i="1"/>
  <c r="M5" i="1" s="1"/>
  <c r="H5" i="1"/>
  <c r="I5" i="1" s="1"/>
</calcChain>
</file>

<file path=xl/sharedStrings.xml><?xml version="1.0" encoding="utf-8"?>
<sst xmlns="http://schemas.openxmlformats.org/spreadsheetml/2006/main" count="141" uniqueCount="84">
  <si>
    <t>Nivel</t>
  </si>
  <si>
    <t>2009-2010</t>
  </si>
  <si>
    <t>2010-2011</t>
  </si>
  <si>
    <t>2011-2012</t>
  </si>
  <si>
    <t>2012-2013</t>
  </si>
  <si>
    <t>2013-2014</t>
  </si>
  <si>
    <t>nr. de elevi la începutul anului şcolar</t>
  </si>
  <si>
    <t>nr. de elevi la sfârşitul anului şcolar</t>
  </si>
  <si>
    <t>nr. elevi</t>
  </si>
  <si>
    <t>%</t>
  </si>
  <si>
    <t>învăţământ liceal</t>
  </si>
  <si>
    <t>învăţământ profesional</t>
  </si>
  <si>
    <t>Notă:</t>
  </si>
  <si>
    <t>Diferenţe 
(Abandon şcolar)</t>
  </si>
  <si>
    <t>2008-2009</t>
  </si>
  <si>
    <t>2014-2015</t>
  </si>
  <si>
    <t>2015-2016</t>
  </si>
  <si>
    <t xml:space="preserve">Sursa datelor: Institutul Naţional de Statistică - Învăţământul liceal la sfârşitul anului şcolar, Învăţământul profesional,postliceal şi de maiştri la sfârşitul anului şcolar </t>
  </si>
  <si>
    <t xml:space="preserve">Situatia abandonului scolar </t>
  </si>
  <si>
    <t>Conform INS: Rata abandonului scolar reprezinta diferenta dintre numarul elevilor inscrisi la inceputul anului scolar si cel aflat in evidenta la sfarsitul aceluiasi an scolar, exprimata ca raport procentual fata de numarul elevilor inscrisi la inceputul anului scolar. </t>
  </si>
  <si>
    <t>Rata abandonului</t>
  </si>
  <si>
    <t>Datele din tabel apar numai în sursele mai sus menţionate. În platforma INS TEMPO on line sunt publicate doar ratele abandonului şcolar pentru anul şcolar 2010-2011. Datele pentru anii şcolari 2010-2011 şi 2011-2012 prezintă distorsiuni datorită modificării structurii învăţământului profesional şi tehnic</t>
  </si>
  <si>
    <t>2016-2017</t>
  </si>
  <si>
    <t>2017-2018</t>
  </si>
  <si>
    <t>Abandonul şcolar în anul şcolar 2017 - 2018</t>
  </si>
  <si>
    <t>Regiune/Judeţ</t>
  </si>
  <si>
    <t>Nr. de elevi la începutul anului şcolar</t>
  </si>
  <si>
    <t>Abandon şcolar</t>
  </si>
  <si>
    <t>TOTAL</t>
  </si>
  <si>
    <t>NORD-VEST</t>
  </si>
  <si>
    <t>BIHOR</t>
  </si>
  <si>
    <t>BISTRITA-NASAUD</t>
  </si>
  <si>
    <t>CLUJ</t>
  </si>
  <si>
    <t>MARAMURES</t>
  </si>
  <si>
    <t>SATU MARE</t>
  </si>
  <si>
    <t>SALAJ</t>
  </si>
  <si>
    <t>CENTRU</t>
  </si>
  <si>
    <t>ALBA</t>
  </si>
  <si>
    <t>BRASOV</t>
  </si>
  <si>
    <t>COVASNA</t>
  </si>
  <si>
    <t>HARGHITA</t>
  </si>
  <si>
    <t>MURES</t>
  </si>
  <si>
    <t>SIBIU</t>
  </si>
  <si>
    <t>NORD-EST</t>
  </si>
  <si>
    <t>BACAU</t>
  </si>
  <si>
    <t>BOTOSANI</t>
  </si>
  <si>
    <t>IASI</t>
  </si>
  <si>
    <t>NEAMT</t>
  </si>
  <si>
    <t>SUCEAVA</t>
  </si>
  <si>
    <t>VASLUI</t>
  </si>
  <si>
    <t>SUD-EST</t>
  </si>
  <si>
    <t>BRAILA</t>
  </si>
  <si>
    <t>BUZAU</t>
  </si>
  <si>
    <t>CONSTANTA</t>
  </si>
  <si>
    <t>GALATI</t>
  </si>
  <si>
    <t>TULCEA</t>
  </si>
  <si>
    <t>VRANCEA</t>
  </si>
  <si>
    <t>BUCURESTI-ILFOV</t>
  </si>
  <si>
    <t>ILFOV</t>
  </si>
  <si>
    <t>MUN.BUCURESTI</t>
  </si>
  <si>
    <t>SUD-MUNTENIA</t>
  </si>
  <si>
    <t>ARGES</t>
  </si>
  <si>
    <t>CALARASI</t>
  </si>
  <si>
    <t>DAMBOVITA</t>
  </si>
  <si>
    <t>GIURGIU</t>
  </si>
  <si>
    <t>IALOMITA</t>
  </si>
  <si>
    <t>PRAHOVA</t>
  </si>
  <si>
    <t>TELEORMAN</t>
  </si>
  <si>
    <t>SUD-VEST OLTENIA</t>
  </si>
  <si>
    <t>DOLJ</t>
  </si>
  <si>
    <t>GORJ</t>
  </si>
  <si>
    <t>MEHEDINTI</t>
  </si>
  <si>
    <t>OLT</t>
  </si>
  <si>
    <t>VALCEA</t>
  </si>
  <si>
    <t>VEST</t>
  </si>
  <si>
    <t>ARAD</t>
  </si>
  <si>
    <t>CARAS-SEVERIN</t>
  </si>
  <si>
    <t>HUNEDOARA</t>
  </si>
  <si>
    <t>TIMIS</t>
  </si>
  <si>
    <t>Nr. de elevi în evidenţă la sfârşitul anului şcolar</t>
  </si>
  <si>
    <t>Sursa datelor: INS, Statistica educaţiei</t>
  </si>
  <si>
    <t xml:space="preserve">Sursa datelor: Institutul Naţional de Statistică 
- Învăţământul profesional,postliceal şi de maiştri la începutul anului şcolar 2017-2018
- Învăţământul profesional,postliceal şi de maiştri la sfârşitul anului şcolar 2017-2018 </t>
  </si>
  <si>
    <t>Rată (%)</t>
  </si>
  <si>
    <t>Nr. elevi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</si>
</sst>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b/>
      <sz val="10"/>
      <color theme="1"/>
      <name val="Arial Narrow"/>
      <family val="2"/>
    </font>
    <font>
      <b/>
      <i/>
      <sz val="10"/>
      <color theme="1"/>
      <name val="Arial Narrow"/>
      <family val="2"/>
    </font>
    <font>
      <b/>
      <sz val="10"/>
      <color rgb="FFFF0000"/>
      <name val="Arial Narrow"/>
      <family val="2"/>
    </font>
    <font>
      <b/>
      <sz val="10"/>
      <name val="Arial Narrow"/>
      <family val="2"/>
    </font>
    <font>
      <sz val="10"/>
      <color theme="1"/>
      <name val="Arial Narrow"/>
      <family val="2"/>
    </font>
    <font>
      <sz val="10"/>
      <name val="Arial"/>
      <family val="2"/>
    </font>
    <font>
      <b/>
      <sz val="10"/>
      <name val="Times New Roman"/>
      <family val="1"/>
    </font>
    <font>
      <sz val="10"/>
      <name val="Times New Roman"/>
      <family val="1"/>
    </font>
    <font>
      <b/>
      <sz val="11"/>
      <color theme="1"/>
      <name val="Arial Narrow"/>
      <family val="2"/>
    </font>
    <font>
      <b/>
      <i/>
      <sz val="10"/>
      <color rgb="FFFF0000"/>
      <name val="Arial Narrow"/>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s>
  <borders count="38">
    <border>
      <left/>
      <right/>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6" fillId="0" borderId="0"/>
  </cellStyleXfs>
  <cellXfs count="87">
    <xf numFmtId="0" fontId="0" fillId="0" borderId="0" xfId="0"/>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 fillId="0" borderId="16" xfId="0" applyFont="1" applyBorder="1" applyAlignment="1">
      <alignment wrapText="1"/>
    </xf>
    <xf numFmtId="0" fontId="1" fillId="2" borderId="19" xfId="0" applyFont="1" applyFill="1" applyBorder="1" applyAlignment="1">
      <alignment horizontal="right" vertical="center" wrapText="1"/>
    </xf>
    <xf numFmtId="0" fontId="1" fillId="0" borderId="20" xfId="0" applyFont="1" applyBorder="1" applyAlignment="1">
      <alignment wrapText="1"/>
    </xf>
    <xf numFmtId="0" fontId="1" fillId="0" borderId="19" xfId="0" applyFont="1" applyBorder="1" applyAlignment="1">
      <alignment horizontal="right" vertical="center" wrapText="1"/>
    </xf>
    <xf numFmtId="164" fontId="1" fillId="0" borderId="23" xfId="0" applyNumberFormat="1" applyFont="1" applyBorder="1" applyAlignment="1">
      <alignment horizontal="right" vertical="center" wrapText="1"/>
    </xf>
    <xf numFmtId="0" fontId="1" fillId="0" borderId="24" xfId="0" applyFont="1" applyBorder="1" applyAlignment="1">
      <alignment wrapText="1"/>
    </xf>
    <xf numFmtId="0" fontId="2" fillId="0" borderId="0" xfId="0" applyFont="1" applyAlignment="1">
      <alignment wrapText="1"/>
    </xf>
    <xf numFmtId="164" fontId="1" fillId="2" borderId="23" xfId="0" applyNumberFormat="1" applyFont="1" applyFill="1" applyBorder="1" applyAlignment="1">
      <alignment horizontal="right" vertical="center" wrapText="1"/>
    </xf>
    <xf numFmtId="0" fontId="1" fillId="2" borderId="13" xfId="0" applyFont="1" applyFill="1" applyBorder="1" applyAlignment="1">
      <alignment horizontal="right" vertical="center" wrapText="1"/>
    </xf>
    <xf numFmtId="164" fontId="1" fillId="2" borderId="26" xfId="0" applyNumberFormat="1" applyFont="1" applyFill="1" applyBorder="1" applyAlignment="1">
      <alignment horizontal="right" vertical="center" wrapText="1"/>
    </xf>
    <xf numFmtId="0" fontId="1" fillId="0" borderId="22" xfId="0" applyFont="1" applyBorder="1"/>
    <xf numFmtId="0" fontId="4" fillId="2" borderId="22" xfId="0" applyFont="1" applyFill="1" applyBorder="1"/>
    <xf numFmtId="0" fontId="1" fillId="2" borderId="22" xfId="0" applyNumberFormat="1" applyFont="1" applyFill="1" applyBorder="1" applyAlignment="1">
      <alignment horizontal="right" vertical="top" wrapText="1"/>
    </xf>
    <xf numFmtId="1" fontId="4" fillId="2" borderId="21" xfId="0" applyNumberFormat="1" applyFont="1" applyFill="1" applyBorder="1"/>
    <xf numFmtId="0" fontId="1" fillId="0" borderId="0" xfId="0" applyFont="1"/>
    <xf numFmtId="0" fontId="1" fillId="0" borderId="0" xfId="0" applyFont="1" applyBorder="1" applyAlignment="1">
      <alignment wrapText="1"/>
    </xf>
    <xf numFmtId="0" fontId="1" fillId="0" borderId="0" xfId="0" applyFont="1" applyAlignment="1">
      <alignment wrapText="1"/>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2" borderId="21" xfId="0" applyFont="1" applyFill="1" applyBorder="1" applyAlignment="1">
      <alignment horizontal="right" vertical="center" wrapText="1"/>
    </xf>
    <xf numFmtId="0" fontId="1" fillId="2" borderId="22" xfId="0" applyFont="1" applyFill="1" applyBorder="1" applyAlignment="1">
      <alignment horizontal="right" vertical="center" wrapText="1"/>
    </xf>
    <xf numFmtId="0" fontId="1" fillId="2" borderId="0" xfId="0" applyFont="1" applyFill="1" applyBorder="1" applyAlignment="1">
      <alignment horizontal="right" vertical="center" wrapText="1"/>
    </xf>
    <xf numFmtId="0" fontId="1" fillId="2" borderId="25"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1" fillId="0" borderId="1" xfId="0" applyFont="1" applyBorder="1" applyAlignment="1">
      <alignment vertical="top"/>
    </xf>
    <xf numFmtId="0" fontId="1" fillId="0" borderId="28" xfId="0" applyFont="1" applyBorder="1" applyAlignment="1">
      <alignment horizontal="center" vertical="top" wrapText="1"/>
    </xf>
    <xf numFmtId="0" fontId="1" fillId="0" borderId="29" xfId="0" applyFont="1" applyBorder="1" applyAlignment="1">
      <alignment horizontal="center" vertical="top" wrapText="1"/>
    </xf>
    <xf numFmtId="0" fontId="1" fillId="0" borderId="30" xfId="0" applyFont="1" applyBorder="1" applyAlignment="1">
      <alignment horizontal="center" vertical="top" wrapText="1"/>
    </xf>
    <xf numFmtId="0" fontId="1" fillId="0" borderId="27" xfId="0" applyFont="1" applyBorder="1" applyAlignment="1">
      <alignment horizontal="center" vertical="top" wrapText="1"/>
    </xf>
    <xf numFmtId="164" fontId="1" fillId="0" borderId="17" xfId="0" applyNumberFormat="1" applyFont="1" applyBorder="1" applyAlignment="1">
      <alignment horizontal="right" vertical="center" wrapText="1"/>
    </xf>
    <xf numFmtId="164" fontId="1" fillId="0" borderId="31" xfId="0" applyNumberFormat="1" applyFont="1" applyBorder="1" applyAlignment="1">
      <alignment horizontal="right" vertical="center" wrapText="1"/>
    </xf>
    <xf numFmtId="164" fontId="1" fillId="0" borderId="5" xfId="0" applyNumberFormat="1" applyFont="1" applyBorder="1" applyAlignment="1">
      <alignment horizontal="right" vertical="center" wrapText="1"/>
    </xf>
    <xf numFmtId="164" fontId="1" fillId="0" borderId="12" xfId="0" applyNumberFormat="1" applyFont="1" applyBorder="1" applyAlignment="1">
      <alignment horizontal="right" vertical="center" wrapText="1"/>
    </xf>
    <xf numFmtId="164" fontId="1" fillId="0" borderId="32" xfId="0" applyNumberFormat="1" applyFont="1" applyBorder="1" applyAlignment="1">
      <alignment horizontal="right" vertical="center" wrapText="1"/>
    </xf>
    <xf numFmtId="164" fontId="1" fillId="0" borderId="33" xfId="0" applyNumberFormat="1" applyFont="1" applyBorder="1" applyAlignment="1">
      <alignment horizontal="right" vertical="center" wrapText="1"/>
    </xf>
    <xf numFmtId="0" fontId="1" fillId="0" borderId="0" xfId="0" applyFont="1" applyBorder="1" applyAlignment="1">
      <alignment vertical="top"/>
    </xf>
    <xf numFmtId="0" fontId="3" fillId="2" borderId="21" xfId="0" applyFont="1" applyFill="1" applyBorder="1" applyAlignment="1">
      <alignment horizontal="right" vertical="center" wrapText="1"/>
    </xf>
    <xf numFmtId="0" fontId="3" fillId="2" borderId="22" xfId="0" applyFont="1" applyFill="1" applyBorder="1" applyAlignment="1">
      <alignment horizontal="right" vertical="center" wrapText="1"/>
    </xf>
    <xf numFmtId="0" fontId="3" fillId="2" borderId="19" xfId="0" applyFont="1" applyFill="1" applyBorder="1" applyAlignment="1">
      <alignment horizontal="right" vertical="center" wrapText="1"/>
    </xf>
    <xf numFmtId="164" fontId="3" fillId="3" borderId="23" xfId="0" applyNumberFormat="1" applyFont="1" applyFill="1" applyBorder="1" applyAlignment="1">
      <alignment horizontal="right" vertical="center" wrapText="1"/>
    </xf>
    <xf numFmtId="164" fontId="3" fillId="2" borderId="23" xfId="0" applyNumberFormat="1" applyFont="1" applyFill="1" applyBorder="1" applyAlignment="1">
      <alignment horizontal="right" vertical="center" wrapText="1"/>
    </xf>
    <xf numFmtId="164" fontId="1" fillId="4" borderId="32" xfId="0" applyNumberFormat="1" applyFont="1" applyFill="1" applyBorder="1" applyAlignment="1">
      <alignment horizontal="right" vertical="center" wrapText="1"/>
    </xf>
    <xf numFmtId="0" fontId="1" fillId="0" borderId="0" xfId="0" applyFont="1" applyAlignment="1">
      <alignment wrapText="1"/>
    </xf>
    <xf numFmtId="0" fontId="5" fillId="0" borderId="0" xfId="0" applyFont="1"/>
    <xf numFmtId="0" fontId="5" fillId="0" borderId="22" xfId="0" applyFont="1" applyBorder="1"/>
    <xf numFmtId="0" fontId="7" fillId="0" borderId="0" xfId="0" applyFont="1" applyFill="1" applyAlignment="1">
      <alignment horizontal="left"/>
    </xf>
    <xf numFmtId="0" fontId="5" fillId="2" borderId="22" xfId="0" applyFont="1" applyFill="1" applyBorder="1" applyAlignment="1">
      <alignment horizontal="right" vertical="center" wrapText="1"/>
    </xf>
    <xf numFmtId="0" fontId="5" fillId="0" borderId="0" xfId="0" applyFont="1" applyBorder="1"/>
    <xf numFmtId="0" fontId="10" fillId="0" borderId="0" xfId="0" applyFont="1" applyBorder="1" applyAlignment="1">
      <alignment wrapText="1"/>
    </xf>
    <xf numFmtId="0" fontId="7" fillId="0" borderId="21" xfId="1" applyFont="1" applyBorder="1"/>
    <xf numFmtId="164" fontId="1" fillId="2" borderId="37" xfId="0" applyNumberFormat="1" applyFont="1" applyFill="1" applyBorder="1" applyAlignment="1">
      <alignment horizontal="right" vertical="center" wrapText="1"/>
    </xf>
    <xf numFmtId="0" fontId="8" fillId="0" borderId="21" xfId="1" applyFont="1" applyBorder="1"/>
    <xf numFmtId="164" fontId="5" fillId="2" borderId="37" xfId="0" applyNumberFormat="1" applyFont="1" applyFill="1" applyBorder="1" applyAlignment="1">
      <alignment horizontal="right" vertical="center" wrapText="1"/>
    </xf>
    <xf numFmtId="0" fontId="8" fillId="0" borderId="25" xfId="1" applyFont="1" applyBorder="1"/>
    <xf numFmtId="0" fontId="5" fillId="0" borderId="14" xfId="0" applyFont="1" applyBorder="1"/>
    <xf numFmtId="0" fontId="5" fillId="2" borderId="14" xfId="0" applyFont="1" applyFill="1" applyBorder="1" applyAlignment="1">
      <alignment horizontal="right" vertical="center" wrapText="1"/>
    </xf>
    <xf numFmtId="164" fontId="5" fillId="2" borderId="15" xfId="0" applyNumberFormat="1" applyFont="1" applyFill="1" applyBorder="1" applyAlignment="1">
      <alignment horizontal="right" vertical="center" wrapText="1"/>
    </xf>
    <xf numFmtId="0" fontId="7" fillId="0" borderId="34" xfId="1" applyFont="1" applyBorder="1"/>
    <xf numFmtId="0" fontId="1" fillId="2" borderId="19" xfId="0" applyNumberFormat="1" applyFont="1" applyFill="1" applyBorder="1" applyAlignment="1">
      <alignment horizontal="right" vertical="top" wrapText="1"/>
    </xf>
    <xf numFmtId="0" fontId="1" fillId="0" borderId="7"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3" fillId="0" borderId="0" xfId="0" applyFont="1" applyAlignment="1">
      <alignment wrapText="1"/>
    </xf>
    <xf numFmtId="0" fontId="2" fillId="0" borderId="18" xfId="0" applyFont="1" applyBorder="1" applyAlignment="1">
      <alignment wrapText="1"/>
    </xf>
    <xf numFmtId="0" fontId="1" fillId="0" borderId="18" xfId="0" applyFont="1" applyBorder="1" applyAlignment="1">
      <alignment wrapText="1"/>
    </xf>
    <xf numFmtId="0" fontId="1" fillId="0" borderId="0" xfId="0" applyFont="1" applyAlignment="1">
      <alignment wrapText="1"/>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1" fillId="0" borderId="11"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2" fillId="0" borderId="0" xfId="0" applyFont="1" applyBorder="1" applyAlignment="1">
      <alignment wrapText="1"/>
    </xf>
    <xf numFmtId="0" fontId="0" fillId="0" borderId="0" xfId="0" applyBorder="1" applyAlignment="1">
      <alignment wrapText="1"/>
    </xf>
    <xf numFmtId="0" fontId="3" fillId="0" borderId="0" xfId="0" applyFont="1" applyBorder="1" applyAlignment="1">
      <alignment wrapText="1"/>
    </xf>
    <xf numFmtId="0" fontId="1" fillId="0" borderId="35" xfId="0" applyFont="1" applyBorder="1" applyAlignment="1">
      <alignment horizontal="center" vertical="top" wrapText="1"/>
    </xf>
    <xf numFmtId="0" fontId="1" fillId="0" borderId="14" xfId="0" applyFont="1" applyBorder="1" applyAlignment="1">
      <alignment horizontal="center" vertical="top" wrapText="1"/>
    </xf>
    <xf numFmtId="0" fontId="1" fillId="0" borderId="36" xfId="0" applyFont="1" applyBorder="1" applyAlignment="1">
      <alignment horizontal="center" vertical="top" wrapText="1"/>
    </xf>
    <xf numFmtId="0" fontId="9" fillId="0" borderId="0" xfId="0" applyFont="1" applyAlignment="1"/>
    <xf numFmtId="0" fontId="1" fillId="0" borderId="17" xfId="0" applyFont="1" applyBorder="1" applyAlignment="1">
      <alignment vertical="top"/>
    </xf>
    <xf numFmtId="0" fontId="1" fillId="0" borderId="25" xfId="0" applyFont="1" applyBorder="1" applyAlignment="1">
      <alignment vertical="top"/>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o-R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o-RO"/>
              <a:t>Evoluţia ratei abandonului</a:t>
            </a:r>
            <a:endParaRPr lang="vi-VN"/>
          </a:p>
        </c:rich>
      </c:tx>
      <c:layout/>
      <c:overlay val="0"/>
    </c:title>
    <c:autoTitleDeleted val="0"/>
    <c:plotArea>
      <c:layout/>
      <c:lineChart>
        <c:grouping val="standard"/>
        <c:varyColors val="0"/>
        <c:ser>
          <c:idx val="0"/>
          <c:order val="0"/>
          <c:tx>
            <c:strRef>
              <c:f>'Ev. abandon liceal si prof.'!$A$15</c:f>
              <c:strCache>
                <c:ptCount val="1"/>
                <c:pt idx="0">
                  <c:v>învăţământ liceal</c:v>
                </c:pt>
              </c:strCache>
            </c:strRef>
          </c:tx>
          <c:dLbls>
            <c:dLbl>
              <c:idx val="0"/>
              <c:layout>
                <c:manualLayout>
                  <c:x val="-3.285582816222677E-2"/>
                  <c:y val="3.1588770701907874E-2"/>
                </c:manualLayout>
              </c:layout>
              <c:dLblPos val="r"/>
              <c:showLegendKey val="0"/>
              <c:showVal val="1"/>
              <c:showCatName val="0"/>
              <c:showSerName val="0"/>
              <c:showPercent val="0"/>
              <c:showBubbleSize val="0"/>
            </c:dLbl>
            <c:dLbl>
              <c:idx val="1"/>
              <c:layout>
                <c:manualLayout>
                  <c:x val="-3.285582816222677E-2"/>
                  <c:y val="2.3791499746742183E-2"/>
                </c:manualLayout>
              </c:layout>
              <c:dLblPos val="r"/>
              <c:showLegendKey val="0"/>
              <c:showVal val="1"/>
              <c:showCatName val="0"/>
              <c:showSerName val="0"/>
              <c:showPercent val="0"/>
              <c:showBubbleSize val="0"/>
            </c:dLbl>
            <c:dLbl>
              <c:idx val="2"/>
              <c:layout>
                <c:manualLayout>
                  <c:x val="-3.1070910965519335E-2"/>
                  <c:y val="2.3791499746742183E-2"/>
                </c:manualLayout>
              </c:layout>
              <c:dLblPos val="r"/>
              <c:showLegendKey val="0"/>
              <c:showVal val="1"/>
              <c:showCatName val="0"/>
              <c:showSerName val="0"/>
              <c:showPercent val="0"/>
              <c:showBubbleSize val="0"/>
            </c:dLbl>
            <c:dLbl>
              <c:idx val="3"/>
              <c:layout>
                <c:manualLayout>
                  <c:x val="-3.4640745358934202E-2"/>
                  <c:y val="4.3284677134656412E-2"/>
                </c:manualLayout>
              </c:layout>
              <c:dLblPos val="r"/>
              <c:showLegendKey val="0"/>
              <c:showVal val="1"/>
              <c:showCatName val="0"/>
              <c:showSerName val="0"/>
              <c:showPercent val="0"/>
              <c:showBubbleSize val="0"/>
            </c:dLbl>
            <c:dLbl>
              <c:idx val="4"/>
              <c:layout>
                <c:manualLayout>
                  <c:x val="-3.4640745358934265E-2"/>
                  <c:y val="3.1588770701907874E-2"/>
                </c:manualLayout>
              </c:layout>
              <c:dLblPos val="r"/>
              <c:showLegendKey val="0"/>
              <c:showVal val="1"/>
              <c:showCatName val="0"/>
              <c:showSerName val="0"/>
              <c:showPercent val="0"/>
              <c:showBubbleSize val="0"/>
            </c:dLbl>
            <c:dLbl>
              <c:idx val="5"/>
              <c:layout>
                <c:manualLayout>
                  <c:x val="-3.1070910965519335E-2"/>
                  <c:y val="3.1588770701907874E-2"/>
                </c:manualLayout>
              </c:layout>
              <c:dLblPos val="r"/>
              <c:showLegendKey val="0"/>
              <c:showVal val="1"/>
              <c:showCatName val="0"/>
              <c:showSerName val="0"/>
              <c:showPercent val="0"/>
              <c:showBubbleSize val="0"/>
            </c:dLbl>
            <c:dLbl>
              <c:idx val="6"/>
              <c:layout>
                <c:manualLayout>
                  <c:x val="-3.4640745358934202E-2"/>
                  <c:y val="3.9386041657073566E-2"/>
                </c:manualLayout>
              </c:layout>
              <c:dLblPos val="r"/>
              <c:showLegendKey val="0"/>
              <c:showVal val="1"/>
              <c:showCatName val="0"/>
              <c:showSerName val="0"/>
              <c:showPercent val="0"/>
              <c:showBubbleSize val="0"/>
            </c:dLbl>
            <c:dLbl>
              <c:idx val="7"/>
              <c:layout>
                <c:manualLayout>
                  <c:x val="-3.4640745358934202E-2"/>
                  <c:y val="3.548740617949072E-2"/>
                </c:manualLayout>
              </c:layout>
              <c:dLblPos val="r"/>
              <c:showLegendKey val="0"/>
              <c:showVal val="1"/>
              <c:showCatName val="0"/>
              <c:showSerName val="0"/>
              <c:showPercent val="0"/>
              <c:showBubbleSize val="0"/>
            </c:dLbl>
            <c:dLblPos val="b"/>
            <c:showLegendKey val="0"/>
            <c:showVal val="1"/>
            <c:showCatName val="0"/>
            <c:showSerName val="0"/>
            <c:showPercent val="0"/>
            <c:showBubbleSize val="0"/>
            <c:showLeaderLines val="0"/>
          </c:dLbls>
          <c:trendline>
            <c:trendlineType val="linear"/>
            <c:dispRSqr val="0"/>
            <c:dispEq val="0"/>
          </c:trendline>
          <c:cat>
            <c:strRef>
              <c:f>'Ev. abandon liceal si prof.'!$B$14:$I$14</c:f>
              <c:strCache>
                <c:ptCount val="8"/>
                <c:pt idx="0">
                  <c:v>2008-2009</c:v>
                </c:pt>
                <c:pt idx="1">
                  <c:v>2009-2010</c:v>
                </c:pt>
                <c:pt idx="2">
                  <c:v>2010-2011</c:v>
                </c:pt>
                <c:pt idx="3">
                  <c:v>2011-2012</c:v>
                </c:pt>
                <c:pt idx="4">
                  <c:v>2012-2013</c:v>
                </c:pt>
                <c:pt idx="5">
                  <c:v>2013-2014</c:v>
                </c:pt>
                <c:pt idx="6">
                  <c:v>2014-2015</c:v>
                </c:pt>
                <c:pt idx="7">
                  <c:v>2015-2016</c:v>
                </c:pt>
              </c:strCache>
            </c:strRef>
          </c:cat>
          <c:val>
            <c:numRef>
              <c:f>'Ev. abandon liceal si prof.'!$B$15:$I$15</c:f>
              <c:numCache>
                <c:formatCode>0.0%</c:formatCode>
                <c:ptCount val="8"/>
                <c:pt idx="0">
                  <c:v>2.435995670360969E-2</c:v>
                </c:pt>
                <c:pt idx="1">
                  <c:v>2.1588152717827266E-2</c:v>
                </c:pt>
                <c:pt idx="2">
                  <c:v>3.2075730806203503E-2</c:v>
                </c:pt>
                <c:pt idx="3">
                  <c:v>3.8125810110174983E-2</c:v>
                </c:pt>
                <c:pt idx="4">
                  <c:v>2.7607266082398624E-2</c:v>
                </c:pt>
                <c:pt idx="5">
                  <c:v>2.8056336722395624E-2</c:v>
                </c:pt>
                <c:pt idx="6">
                  <c:v>3.4634809207341223E-2</c:v>
                </c:pt>
                <c:pt idx="7">
                  <c:v>3.5037818338368353E-2</c:v>
                </c:pt>
              </c:numCache>
            </c:numRef>
          </c:val>
          <c:smooth val="0"/>
        </c:ser>
        <c:ser>
          <c:idx val="1"/>
          <c:order val="1"/>
          <c:tx>
            <c:strRef>
              <c:f>'Ev. abandon liceal si prof.'!$A$16</c:f>
              <c:strCache>
                <c:ptCount val="1"/>
                <c:pt idx="0">
                  <c:v>învăţământ profesional</c:v>
                </c:pt>
              </c:strCache>
            </c:strRef>
          </c:tx>
          <c:dLbls>
            <c:dLblPos val="t"/>
            <c:showLegendKey val="0"/>
            <c:showVal val="1"/>
            <c:showCatName val="0"/>
            <c:showSerName val="0"/>
            <c:showPercent val="0"/>
            <c:showBubbleSize val="0"/>
            <c:showLeaderLines val="0"/>
          </c:dLbls>
          <c:cat>
            <c:strRef>
              <c:f>'Ev. abandon liceal si prof.'!$B$14:$I$14</c:f>
              <c:strCache>
                <c:ptCount val="8"/>
                <c:pt idx="0">
                  <c:v>2008-2009</c:v>
                </c:pt>
                <c:pt idx="1">
                  <c:v>2009-2010</c:v>
                </c:pt>
                <c:pt idx="2">
                  <c:v>2010-2011</c:v>
                </c:pt>
                <c:pt idx="3">
                  <c:v>2011-2012</c:v>
                </c:pt>
                <c:pt idx="4">
                  <c:v>2012-2013</c:v>
                </c:pt>
                <c:pt idx="5">
                  <c:v>2013-2014</c:v>
                </c:pt>
                <c:pt idx="6">
                  <c:v>2014-2015</c:v>
                </c:pt>
                <c:pt idx="7">
                  <c:v>2015-2016</c:v>
                </c:pt>
              </c:strCache>
            </c:strRef>
          </c:cat>
          <c:val>
            <c:numRef>
              <c:f>'Ev. abandon liceal si prof.'!$B$16:$I$16</c:f>
              <c:numCache>
                <c:formatCode>0.0%</c:formatCode>
                <c:ptCount val="8"/>
                <c:pt idx="0">
                  <c:v>8.2529299248628826E-2</c:v>
                </c:pt>
                <c:pt idx="1">
                  <c:v>8.5711810819004725E-2</c:v>
                </c:pt>
                <c:pt idx="4">
                  <c:v>7.8696665653187392E-2</c:v>
                </c:pt>
                <c:pt idx="5">
                  <c:v>4.3445438417695242E-2</c:v>
                </c:pt>
                <c:pt idx="6">
                  <c:v>4.6605497361581476E-2</c:v>
                </c:pt>
                <c:pt idx="7">
                  <c:v>4.226726070877377E-2</c:v>
                </c:pt>
              </c:numCache>
            </c:numRef>
          </c:val>
          <c:smooth val="0"/>
        </c:ser>
        <c:dLbls>
          <c:showLegendKey val="0"/>
          <c:showVal val="0"/>
          <c:showCatName val="0"/>
          <c:showSerName val="0"/>
          <c:showPercent val="0"/>
          <c:showBubbleSize val="0"/>
        </c:dLbls>
        <c:marker val="1"/>
        <c:smooth val="0"/>
        <c:axId val="112867968"/>
        <c:axId val="112894336"/>
      </c:lineChart>
      <c:catAx>
        <c:axId val="112867968"/>
        <c:scaling>
          <c:orientation val="minMax"/>
        </c:scaling>
        <c:delete val="0"/>
        <c:axPos val="b"/>
        <c:majorTickMark val="none"/>
        <c:minorTickMark val="none"/>
        <c:tickLblPos val="nextTo"/>
        <c:txPr>
          <a:bodyPr/>
          <a:lstStyle/>
          <a:p>
            <a:pPr>
              <a:defRPr b="1"/>
            </a:pPr>
            <a:endParaRPr lang="ro-RO"/>
          </a:p>
        </c:txPr>
        <c:crossAx val="112894336"/>
        <c:crosses val="autoZero"/>
        <c:auto val="1"/>
        <c:lblAlgn val="ctr"/>
        <c:lblOffset val="100"/>
        <c:noMultiLvlLbl val="0"/>
      </c:catAx>
      <c:valAx>
        <c:axId val="112894336"/>
        <c:scaling>
          <c:orientation val="minMax"/>
        </c:scaling>
        <c:delete val="0"/>
        <c:axPos val="l"/>
        <c:majorGridlines/>
        <c:numFmt formatCode="0.0%" sourceLinked="1"/>
        <c:majorTickMark val="none"/>
        <c:minorTickMark val="none"/>
        <c:tickLblPos val="nextTo"/>
        <c:spPr>
          <a:ln w="9525">
            <a:noFill/>
          </a:ln>
        </c:spPr>
        <c:crossAx val="112867968"/>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209549</xdr:colOff>
      <xdr:row>22</xdr:row>
      <xdr:rowOff>66675</xdr:rowOff>
    </xdr:from>
    <xdr:to>
      <xdr:col>14</xdr:col>
      <xdr:colOff>333375</xdr:colOff>
      <xdr:row>42</xdr:row>
      <xdr:rowOff>85725</xdr:rowOff>
    </xdr:to>
    <xdr:graphicFrame macro="">
      <xdr:nvGraphicFramePr>
        <xdr:cNvPr id="5" name="Diagramă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6"/>
  <sheetViews>
    <sheetView workbookViewId="0">
      <selection activeCell="M12" sqref="M12"/>
    </sheetView>
  </sheetViews>
  <sheetFormatPr defaultColWidth="7.85546875" defaultRowHeight="12.75" x14ac:dyDescent="0.2"/>
  <cols>
    <col min="1" max="1" width="19.85546875" style="19" customWidth="1"/>
    <col min="2" max="2" width="6.28515625" style="19" customWidth="1"/>
    <col min="3" max="3" width="6.140625" style="19" customWidth="1"/>
    <col min="4" max="4" width="6.7109375" style="19" customWidth="1"/>
    <col min="5" max="5" width="7.140625" style="19" customWidth="1"/>
    <col min="6" max="7" width="6.42578125" style="19" customWidth="1"/>
    <col min="8" max="8" width="5.85546875" style="19" customWidth="1"/>
    <col min="9" max="9" width="7.85546875" style="19"/>
    <col min="10" max="10" width="5.85546875" style="19" customWidth="1"/>
    <col min="11" max="11" width="6.28515625" style="19" customWidth="1"/>
    <col min="12" max="12" width="6" style="19" customWidth="1"/>
    <col min="13" max="13" width="7.85546875" style="19"/>
    <col min="14" max="14" width="6.140625" style="19" customWidth="1"/>
    <col min="15" max="15" width="6.5703125" style="19" customWidth="1"/>
    <col min="16" max="16" width="6.42578125" style="19" customWidth="1"/>
    <col min="17" max="17" width="7.85546875" style="19"/>
    <col min="18" max="18" width="6.28515625" style="19" customWidth="1"/>
    <col min="19" max="19" width="6.42578125" style="19" customWidth="1"/>
    <col min="20" max="20" width="6" style="19" customWidth="1"/>
    <col min="21" max="21" width="8.28515625" style="19" customWidth="1"/>
    <col min="22" max="22" width="5.85546875" style="19" customWidth="1"/>
    <col min="23" max="23" width="6.42578125" style="19" customWidth="1"/>
    <col min="24" max="24" width="6" style="19" customWidth="1"/>
    <col min="25" max="25" width="7.85546875" style="19" customWidth="1"/>
    <col min="26" max="26" width="6.140625" style="19" customWidth="1"/>
    <col min="27" max="27" width="6.7109375" style="19" customWidth="1"/>
    <col min="28" max="28" width="6" style="19" customWidth="1"/>
    <col min="29" max="29" width="8" style="19" customWidth="1"/>
    <col min="30" max="30" width="6.28515625" style="19" customWidth="1"/>
    <col min="31" max="31" width="6.140625" style="19" customWidth="1"/>
    <col min="32" max="32" width="5.85546875" style="19" customWidth="1"/>
    <col min="33" max="16384" width="7.85546875" style="19"/>
  </cols>
  <sheetData>
    <row r="1" spans="1:41" ht="23.25" customHeight="1" thickBot="1" x14ac:dyDescent="0.25">
      <c r="A1" s="27" t="s">
        <v>18</v>
      </c>
      <c r="B1" s="18"/>
      <c r="C1" s="18"/>
      <c r="D1" s="18"/>
      <c r="F1" s="18"/>
      <c r="G1" s="18"/>
      <c r="H1" s="18"/>
      <c r="J1" s="18"/>
      <c r="K1" s="18"/>
      <c r="L1" s="18"/>
      <c r="N1" s="18"/>
      <c r="O1" s="18"/>
      <c r="P1" s="18"/>
      <c r="R1" s="18"/>
      <c r="S1" s="18"/>
      <c r="T1" s="18"/>
      <c r="V1" s="18"/>
      <c r="W1" s="18"/>
      <c r="X1" s="18"/>
    </row>
    <row r="2" spans="1:41" x14ac:dyDescent="0.2">
      <c r="A2" s="72" t="s">
        <v>0</v>
      </c>
      <c r="B2" s="75" t="s">
        <v>14</v>
      </c>
      <c r="C2" s="76"/>
      <c r="D2" s="76"/>
      <c r="E2" s="77"/>
      <c r="F2" s="75" t="s">
        <v>1</v>
      </c>
      <c r="G2" s="76"/>
      <c r="H2" s="76"/>
      <c r="I2" s="77"/>
      <c r="J2" s="75" t="s">
        <v>2</v>
      </c>
      <c r="K2" s="76"/>
      <c r="L2" s="76"/>
      <c r="M2" s="77"/>
      <c r="N2" s="75" t="s">
        <v>3</v>
      </c>
      <c r="O2" s="76"/>
      <c r="P2" s="76"/>
      <c r="Q2" s="77"/>
      <c r="R2" s="75" t="s">
        <v>4</v>
      </c>
      <c r="S2" s="76"/>
      <c r="T2" s="76"/>
      <c r="U2" s="77"/>
      <c r="V2" s="75" t="s">
        <v>5</v>
      </c>
      <c r="W2" s="76"/>
      <c r="X2" s="76"/>
      <c r="Y2" s="77"/>
      <c r="Z2" s="75" t="s">
        <v>15</v>
      </c>
      <c r="AA2" s="76"/>
      <c r="AB2" s="76"/>
      <c r="AC2" s="77"/>
      <c r="AD2" s="75" t="s">
        <v>16</v>
      </c>
      <c r="AE2" s="76"/>
      <c r="AF2" s="76"/>
      <c r="AG2" s="77"/>
      <c r="AH2" s="75" t="s">
        <v>22</v>
      </c>
      <c r="AI2" s="76"/>
      <c r="AJ2" s="76"/>
      <c r="AK2" s="77"/>
      <c r="AL2" s="75" t="s">
        <v>23</v>
      </c>
      <c r="AM2" s="76"/>
      <c r="AN2" s="76"/>
      <c r="AO2" s="77"/>
    </row>
    <row r="3" spans="1:41" ht="27" customHeight="1" x14ac:dyDescent="0.2">
      <c r="A3" s="73"/>
      <c r="B3" s="62" t="s">
        <v>6</v>
      </c>
      <c r="C3" s="64" t="s">
        <v>7</v>
      </c>
      <c r="D3" s="66" t="s">
        <v>13</v>
      </c>
      <c r="E3" s="67"/>
      <c r="F3" s="62" t="s">
        <v>6</v>
      </c>
      <c r="G3" s="64" t="s">
        <v>7</v>
      </c>
      <c r="H3" s="66" t="s">
        <v>13</v>
      </c>
      <c r="I3" s="67"/>
      <c r="J3" s="62" t="s">
        <v>6</v>
      </c>
      <c r="K3" s="64" t="s">
        <v>7</v>
      </c>
      <c r="L3" s="66" t="s">
        <v>13</v>
      </c>
      <c r="M3" s="67"/>
      <c r="N3" s="62" t="s">
        <v>6</v>
      </c>
      <c r="O3" s="64" t="s">
        <v>7</v>
      </c>
      <c r="P3" s="66" t="s">
        <v>13</v>
      </c>
      <c r="Q3" s="67"/>
      <c r="R3" s="62" t="s">
        <v>6</v>
      </c>
      <c r="S3" s="64" t="s">
        <v>7</v>
      </c>
      <c r="T3" s="66" t="s">
        <v>13</v>
      </c>
      <c r="U3" s="67"/>
      <c r="V3" s="62" t="s">
        <v>6</v>
      </c>
      <c r="W3" s="64" t="s">
        <v>7</v>
      </c>
      <c r="X3" s="66" t="s">
        <v>13</v>
      </c>
      <c r="Y3" s="67"/>
      <c r="Z3" s="62" t="s">
        <v>6</v>
      </c>
      <c r="AA3" s="64" t="s">
        <v>7</v>
      </c>
      <c r="AB3" s="66" t="s">
        <v>13</v>
      </c>
      <c r="AC3" s="67"/>
      <c r="AD3" s="62" t="s">
        <v>6</v>
      </c>
      <c r="AE3" s="64" t="s">
        <v>7</v>
      </c>
      <c r="AF3" s="66" t="s">
        <v>13</v>
      </c>
      <c r="AG3" s="67"/>
      <c r="AH3" s="62" t="s">
        <v>6</v>
      </c>
      <c r="AI3" s="64" t="s">
        <v>7</v>
      </c>
      <c r="AJ3" s="66" t="s">
        <v>13</v>
      </c>
      <c r="AK3" s="67"/>
      <c r="AL3" s="62" t="s">
        <v>6</v>
      </c>
      <c r="AM3" s="64" t="s">
        <v>7</v>
      </c>
      <c r="AN3" s="66" t="s">
        <v>13</v>
      </c>
      <c r="AO3" s="67"/>
    </row>
    <row r="4" spans="1:41" ht="126" customHeight="1" thickBot="1" x14ac:dyDescent="0.25">
      <c r="A4" s="74"/>
      <c r="B4" s="63"/>
      <c r="C4" s="65"/>
      <c r="D4" s="1" t="s">
        <v>8</v>
      </c>
      <c r="E4" s="2" t="s">
        <v>9</v>
      </c>
      <c r="F4" s="63"/>
      <c r="G4" s="65"/>
      <c r="H4" s="1" t="s">
        <v>8</v>
      </c>
      <c r="I4" s="2" t="s">
        <v>9</v>
      </c>
      <c r="J4" s="63"/>
      <c r="K4" s="65"/>
      <c r="L4" s="1" t="s">
        <v>8</v>
      </c>
      <c r="M4" s="2" t="s">
        <v>9</v>
      </c>
      <c r="N4" s="63"/>
      <c r="O4" s="65"/>
      <c r="P4" s="1" t="s">
        <v>8</v>
      </c>
      <c r="Q4" s="2" t="s">
        <v>9</v>
      </c>
      <c r="R4" s="63"/>
      <c r="S4" s="65"/>
      <c r="T4" s="1" t="s">
        <v>8</v>
      </c>
      <c r="U4" s="2" t="s">
        <v>9</v>
      </c>
      <c r="V4" s="63"/>
      <c r="W4" s="65"/>
      <c r="X4" s="1" t="s">
        <v>8</v>
      </c>
      <c r="Y4" s="2" t="s">
        <v>9</v>
      </c>
      <c r="Z4" s="63"/>
      <c r="AA4" s="65"/>
      <c r="AB4" s="1" t="s">
        <v>8</v>
      </c>
      <c r="AC4" s="2" t="s">
        <v>9</v>
      </c>
      <c r="AD4" s="63"/>
      <c r="AE4" s="65"/>
      <c r="AF4" s="1" t="s">
        <v>8</v>
      </c>
      <c r="AG4" s="2" t="s">
        <v>9</v>
      </c>
      <c r="AH4" s="63"/>
      <c r="AI4" s="65"/>
      <c r="AJ4" s="1" t="s">
        <v>8</v>
      </c>
      <c r="AK4" s="2" t="s">
        <v>9</v>
      </c>
      <c r="AL4" s="63"/>
      <c r="AM4" s="65"/>
      <c r="AN4" s="1" t="s">
        <v>8</v>
      </c>
      <c r="AO4" s="2" t="s">
        <v>9</v>
      </c>
    </row>
    <row r="5" spans="1:41" x14ac:dyDescent="0.2">
      <c r="A5" s="5" t="s">
        <v>10</v>
      </c>
      <c r="B5" s="13">
        <v>784361</v>
      </c>
      <c r="C5" s="13">
        <v>765254</v>
      </c>
      <c r="D5" s="6">
        <f>C5-B5</f>
        <v>-19107</v>
      </c>
      <c r="E5" s="7">
        <f>D5/B5</f>
        <v>-2.435995670360969E-2</v>
      </c>
      <c r="F5" s="20">
        <v>837728</v>
      </c>
      <c r="G5" s="21">
        <v>819643</v>
      </c>
      <c r="H5" s="6">
        <f>G5-F5</f>
        <v>-18085</v>
      </c>
      <c r="I5" s="7">
        <f>H5/F5</f>
        <v>-2.1588152717827266E-2</v>
      </c>
      <c r="J5" s="39">
        <v>866543</v>
      </c>
      <c r="K5" s="40">
        <v>838748</v>
      </c>
      <c r="L5" s="41">
        <f>K5-J5</f>
        <v>-27795</v>
      </c>
      <c r="M5" s="42">
        <f>L5/J5</f>
        <v>-3.2075730806203503E-2</v>
      </c>
      <c r="N5" s="39">
        <v>888768</v>
      </c>
      <c r="O5" s="40">
        <v>854883</v>
      </c>
      <c r="P5" s="41">
        <f>O5-N5</f>
        <v>-33885</v>
      </c>
      <c r="Q5" s="43">
        <f>P5/N5</f>
        <v>-3.8125810110174983E-2</v>
      </c>
      <c r="R5" s="22">
        <v>831810</v>
      </c>
      <c r="S5" s="23">
        <v>808846</v>
      </c>
      <c r="T5" s="4">
        <f>S5-R5</f>
        <v>-22964</v>
      </c>
      <c r="U5" s="10">
        <f>T5/R5</f>
        <v>-2.7607266082398624E-2</v>
      </c>
      <c r="V5" s="24">
        <v>776616</v>
      </c>
      <c r="W5" s="23">
        <v>754827</v>
      </c>
      <c r="X5" s="4">
        <f>W5-V5</f>
        <v>-21789</v>
      </c>
      <c r="Y5" s="10">
        <f>X5/V5</f>
        <v>-2.8056336722395624E-2</v>
      </c>
      <c r="Z5" s="16">
        <v>727072</v>
      </c>
      <c r="AA5" s="14">
        <v>701890</v>
      </c>
      <c r="AB5" s="4">
        <f>AA5-Z5</f>
        <v>-25182</v>
      </c>
      <c r="AC5" s="10">
        <f>AB5/Z5</f>
        <v>-3.4634809207341223E-2</v>
      </c>
      <c r="AD5" s="15">
        <v>673615</v>
      </c>
      <c r="AE5" s="15">
        <v>650013</v>
      </c>
      <c r="AF5" s="4">
        <f>AE5-AD5</f>
        <v>-23602</v>
      </c>
      <c r="AG5" s="10">
        <f>AF5/AD5</f>
        <v>-3.5037818338368353E-2</v>
      </c>
      <c r="AH5" s="15">
        <v>650832</v>
      </c>
      <c r="AI5" s="15">
        <v>634442</v>
      </c>
      <c r="AJ5" s="4">
        <f>AI5-AH5</f>
        <v>-16390</v>
      </c>
      <c r="AK5" s="10">
        <f>AJ5/AH5</f>
        <v>-2.5183150183150184E-2</v>
      </c>
      <c r="AL5" s="15">
        <v>637706</v>
      </c>
      <c r="AM5" s="15">
        <v>621966</v>
      </c>
      <c r="AN5" s="4">
        <f>AM5-AL5</f>
        <v>-15740</v>
      </c>
      <c r="AO5" s="10">
        <f>AN5/AL5</f>
        <v>-2.4682220333507917E-2</v>
      </c>
    </row>
    <row r="6" spans="1:41" ht="13.5" thickBot="1" x14ac:dyDescent="0.25">
      <c r="A6" s="5" t="s">
        <v>11</v>
      </c>
      <c r="B6" s="17">
        <v>189254</v>
      </c>
      <c r="C6" s="17">
        <v>173635</v>
      </c>
      <c r="D6" s="6">
        <f>C6-B6</f>
        <v>-15619</v>
      </c>
      <c r="E6" s="7">
        <f>D6/B6</f>
        <v>-8.2529299248628826E-2</v>
      </c>
      <c r="F6" s="20">
        <v>115445</v>
      </c>
      <c r="G6" s="21">
        <v>105550</v>
      </c>
      <c r="H6" s="6">
        <f>G6-F6</f>
        <v>-9895</v>
      </c>
      <c r="I6" s="7">
        <f>H6/F6</f>
        <v>-8.5711810819004725E-2</v>
      </c>
      <c r="J6" s="39">
        <v>54538</v>
      </c>
      <c r="K6" s="40">
        <v>43758</v>
      </c>
      <c r="L6" s="41">
        <f>K6-J6</f>
        <v>-10780</v>
      </c>
      <c r="M6" s="42">
        <f>L6/J6</f>
        <v>-0.19766034691407824</v>
      </c>
      <c r="N6" s="39">
        <v>12382</v>
      </c>
      <c r="O6" s="40">
        <v>8617</v>
      </c>
      <c r="P6" s="41">
        <f>O6-N6</f>
        <v>-3765</v>
      </c>
      <c r="Q6" s="43">
        <f>P6/N6</f>
        <v>-0.30407042481020835</v>
      </c>
      <c r="R6" s="22">
        <v>19734</v>
      </c>
      <c r="S6" s="23">
        <v>18181</v>
      </c>
      <c r="T6" s="4">
        <f>S6-R6</f>
        <v>-1553</v>
      </c>
      <c r="U6" s="10">
        <f>T6/R6</f>
        <v>-7.8696665653187392E-2</v>
      </c>
      <c r="V6" s="22">
        <v>26493</v>
      </c>
      <c r="W6" s="23">
        <v>25342</v>
      </c>
      <c r="X6" s="4">
        <f t="shared" ref="X6" si="0">W6-V6</f>
        <v>-1151</v>
      </c>
      <c r="Y6" s="10">
        <f t="shared" ref="Y6" si="1">X6/V6</f>
        <v>-4.3445438417695242E-2</v>
      </c>
      <c r="Z6" s="25">
        <v>50788</v>
      </c>
      <c r="AA6" s="26">
        <v>48421</v>
      </c>
      <c r="AB6" s="11">
        <f t="shared" ref="AB6" si="2">AA6-Z6</f>
        <v>-2367</v>
      </c>
      <c r="AC6" s="12">
        <f t="shared" ref="AC6" si="3">AB6/Z6</f>
        <v>-4.6605497361581476E-2</v>
      </c>
      <c r="AD6" s="25">
        <v>68682</v>
      </c>
      <c r="AE6" s="26">
        <v>65779</v>
      </c>
      <c r="AF6" s="11">
        <f t="shared" ref="AF6" si="4">AE6-AD6</f>
        <v>-2903</v>
      </c>
      <c r="AG6" s="12">
        <f t="shared" ref="AG6" si="5">AF6/AD6</f>
        <v>-4.226726070877377E-2</v>
      </c>
      <c r="AH6" s="25">
        <v>84390</v>
      </c>
      <c r="AI6" s="26">
        <v>81427</v>
      </c>
      <c r="AJ6" s="11">
        <f t="shared" ref="AJ6" si="6">AI6-AH6</f>
        <v>-2963</v>
      </c>
      <c r="AK6" s="12">
        <f t="shared" ref="AK6" si="7">AJ6/AH6</f>
        <v>-3.5110795117904964E-2</v>
      </c>
      <c r="AL6" s="25">
        <v>90205</v>
      </c>
      <c r="AM6" s="26">
        <v>86709</v>
      </c>
      <c r="AN6" s="11">
        <f t="shared" ref="AN6" si="8">AM6-AL6</f>
        <v>-3496</v>
      </c>
      <c r="AO6" s="12">
        <f t="shared" ref="AO6" si="9">AN6/AL6</f>
        <v>-3.8756166509616982E-2</v>
      </c>
    </row>
    <row r="7" spans="1:41" ht="29.25" customHeight="1" x14ac:dyDescent="0.2">
      <c r="A7" s="69" t="s">
        <v>17</v>
      </c>
      <c r="B7" s="69"/>
      <c r="C7" s="69"/>
      <c r="D7" s="69"/>
      <c r="E7" s="69"/>
      <c r="F7" s="70"/>
      <c r="G7" s="70"/>
      <c r="H7" s="70"/>
      <c r="I7" s="70"/>
      <c r="J7" s="70"/>
      <c r="K7" s="70"/>
      <c r="L7" s="70"/>
      <c r="M7" s="70"/>
      <c r="N7" s="70"/>
      <c r="O7" s="70"/>
      <c r="P7" s="70"/>
      <c r="Q7" s="70"/>
      <c r="R7" s="70"/>
      <c r="S7" s="70"/>
      <c r="T7" s="70"/>
      <c r="U7" s="70"/>
      <c r="V7" s="70"/>
      <c r="W7" s="70"/>
      <c r="X7" s="70"/>
      <c r="Y7" s="70"/>
    </row>
    <row r="8" spans="1:41" x14ac:dyDescent="0.2">
      <c r="A8" s="9" t="s">
        <v>12</v>
      </c>
    </row>
    <row r="9" spans="1:41" ht="26.25" customHeight="1" x14ac:dyDescent="0.2">
      <c r="A9" s="68" t="s">
        <v>19</v>
      </c>
      <c r="B9" s="68"/>
      <c r="C9" s="68"/>
      <c r="D9" s="68"/>
      <c r="E9" s="68"/>
      <c r="F9" s="71"/>
      <c r="G9" s="71"/>
      <c r="H9" s="71"/>
      <c r="I9" s="71"/>
      <c r="J9" s="71"/>
      <c r="K9" s="71"/>
      <c r="L9" s="71"/>
      <c r="M9" s="71"/>
      <c r="N9" s="71"/>
      <c r="O9" s="71"/>
      <c r="P9" s="71"/>
      <c r="Q9" s="71"/>
      <c r="R9" s="71"/>
      <c r="S9" s="71"/>
      <c r="T9" s="71"/>
      <c r="U9" s="71"/>
      <c r="V9" s="71"/>
      <c r="W9" s="71"/>
      <c r="X9" s="71"/>
      <c r="Y9" s="71"/>
    </row>
    <row r="10" spans="1:41" ht="27" customHeight="1" x14ac:dyDescent="0.2">
      <c r="A10" s="68" t="s">
        <v>21</v>
      </c>
      <c r="B10" s="68"/>
      <c r="C10" s="68"/>
      <c r="D10" s="68"/>
      <c r="E10" s="68"/>
      <c r="F10" s="68"/>
      <c r="G10" s="68"/>
      <c r="H10" s="68"/>
      <c r="I10" s="68"/>
      <c r="J10" s="68"/>
      <c r="K10" s="68"/>
      <c r="L10" s="68"/>
      <c r="M10" s="68"/>
      <c r="N10" s="68"/>
      <c r="O10" s="68"/>
      <c r="P10" s="68"/>
      <c r="Q10" s="68"/>
      <c r="R10" s="68"/>
      <c r="S10" s="68"/>
      <c r="T10" s="68"/>
      <c r="U10" s="68"/>
      <c r="V10" s="68"/>
      <c r="W10" s="68"/>
      <c r="X10" s="68"/>
      <c r="Y10" s="68"/>
    </row>
    <row r="12" spans="1:41" ht="23.25" customHeight="1" x14ac:dyDescent="0.2">
      <c r="A12" s="38" t="s">
        <v>20</v>
      </c>
    </row>
    <row r="13" spans="1:41" ht="13.5" thickBot="1" x14ac:dyDescent="0.25"/>
    <row r="14" spans="1:41" ht="26.25" thickBot="1" x14ac:dyDescent="0.25">
      <c r="A14" s="31"/>
      <c r="B14" s="30" t="s">
        <v>14</v>
      </c>
      <c r="C14" s="28" t="s">
        <v>1</v>
      </c>
      <c r="D14" s="28" t="s">
        <v>2</v>
      </c>
      <c r="E14" s="28" t="s">
        <v>3</v>
      </c>
      <c r="F14" s="28" t="s">
        <v>4</v>
      </c>
      <c r="G14" s="28" t="s">
        <v>5</v>
      </c>
      <c r="H14" s="28" t="s">
        <v>15</v>
      </c>
      <c r="I14" s="29" t="s">
        <v>16</v>
      </c>
    </row>
    <row r="15" spans="1:41" x14ac:dyDescent="0.2">
      <c r="A15" s="3" t="s">
        <v>10</v>
      </c>
      <c r="B15" s="32">
        <v>2.435995670360969E-2</v>
      </c>
      <c r="C15" s="33">
        <v>2.1588152717827266E-2</v>
      </c>
      <c r="D15" s="33">
        <v>3.2075730806203503E-2</v>
      </c>
      <c r="E15" s="33">
        <v>3.8125810110174983E-2</v>
      </c>
      <c r="F15" s="33">
        <v>2.7607266082398624E-2</v>
      </c>
      <c r="G15" s="33">
        <v>2.8056336722395624E-2</v>
      </c>
      <c r="H15" s="33">
        <v>3.4634809207341223E-2</v>
      </c>
      <c r="I15" s="34">
        <v>3.5037818338368353E-2</v>
      </c>
    </row>
    <row r="16" spans="1:41" ht="13.5" thickBot="1" x14ac:dyDescent="0.25">
      <c r="A16" s="8" t="s">
        <v>11</v>
      </c>
      <c r="B16" s="35">
        <v>8.2529299248628826E-2</v>
      </c>
      <c r="C16" s="36">
        <v>8.5711810819004725E-2</v>
      </c>
      <c r="D16" s="44"/>
      <c r="E16" s="44"/>
      <c r="F16" s="36">
        <v>7.8696665653187392E-2</v>
      </c>
      <c r="G16" s="36">
        <v>4.3445438417695242E-2</v>
      </c>
      <c r="H16" s="36">
        <v>4.6605497361581476E-2</v>
      </c>
      <c r="I16" s="37">
        <v>4.226726070877377E-2</v>
      </c>
    </row>
  </sheetData>
  <mergeCells count="44">
    <mergeCell ref="AH3:AH4"/>
    <mergeCell ref="AI3:AI4"/>
    <mergeCell ref="AJ3:AK3"/>
    <mergeCell ref="AL2:AO2"/>
    <mergeCell ref="AL3:AL4"/>
    <mergeCell ref="AM3:AM4"/>
    <mergeCell ref="AN3:AO3"/>
    <mergeCell ref="J2:M2"/>
    <mergeCell ref="N2:Q2"/>
    <mergeCell ref="R2:U2"/>
    <mergeCell ref="V2:Y2"/>
    <mergeCell ref="AH2:AK2"/>
    <mergeCell ref="P3:Q3"/>
    <mergeCell ref="R3:R4"/>
    <mergeCell ref="A2:A4"/>
    <mergeCell ref="F2:I2"/>
    <mergeCell ref="AD2:AG2"/>
    <mergeCell ref="AD3:AD4"/>
    <mergeCell ref="AE3:AE4"/>
    <mergeCell ref="AF3:AG3"/>
    <mergeCell ref="B2:E2"/>
    <mergeCell ref="B3:B4"/>
    <mergeCell ref="C3:C4"/>
    <mergeCell ref="D3:E3"/>
    <mergeCell ref="Z2:AC2"/>
    <mergeCell ref="Z3:Z4"/>
    <mergeCell ref="AA3:AA4"/>
    <mergeCell ref="AB3:AC3"/>
    <mergeCell ref="F3:F4"/>
    <mergeCell ref="G3:G4"/>
    <mergeCell ref="H3:I3"/>
    <mergeCell ref="J3:J4"/>
    <mergeCell ref="A10:Y10"/>
    <mergeCell ref="A7:Y7"/>
    <mergeCell ref="S3:S4"/>
    <mergeCell ref="T3:U3"/>
    <mergeCell ref="V3:V4"/>
    <mergeCell ref="W3:W4"/>
    <mergeCell ref="X3:Y3"/>
    <mergeCell ref="A9:Y9"/>
    <mergeCell ref="K3:K4"/>
    <mergeCell ref="L3:M3"/>
    <mergeCell ref="N3:N4"/>
    <mergeCell ref="O3:O4"/>
  </mergeCells>
  <pageMargins left="0.2" right="0.2" top="0.75" bottom="0.75" header="0.3" footer="0.3"/>
  <pageSetup paperSize="8"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0"/>
  <sheetViews>
    <sheetView tabSelected="1" workbookViewId="0">
      <selection sqref="A1:E1"/>
    </sheetView>
  </sheetViews>
  <sheetFormatPr defaultRowHeight="12.75" x14ac:dyDescent="0.2"/>
  <cols>
    <col min="1" max="1" width="18.28515625" style="46" bestFit="1" customWidth="1"/>
    <col min="2" max="2" width="20.140625" style="46" customWidth="1"/>
    <col min="3" max="3" width="21.5703125" style="46" customWidth="1"/>
    <col min="4" max="6" width="9.140625" style="46"/>
    <col min="7" max="7" width="18.28515625" style="46" bestFit="1" customWidth="1"/>
    <col min="8" max="16384" width="9.140625" style="46"/>
  </cols>
  <sheetData>
    <row r="1" spans="1:7" ht="16.5" x14ac:dyDescent="0.3">
      <c r="A1" s="84" t="s">
        <v>24</v>
      </c>
      <c r="B1" s="84"/>
      <c r="C1" s="84"/>
      <c r="D1" s="84"/>
      <c r="E1" s="84"/>
    </row>
    <row r="2" spans="1:7" ht="13.5" thickBot="1" x14ac:dyDescent="0.25"/>
    <row r="3" spans="1:7" x14ac:dyDescent="0.2">
      <c r="A3" s="85" t="s">
        <v>25</v>
      </c>
      <c r="B3" s="81" t="s">
        <v>26</v>
      </c>
      <c r="C3" s="81" t="s">
        <v>79</v>
      </c>
      <c r="D3" s="81" t="s">
        <v>27</v>
      </c>
      <c r="E3" s="83"/>
    </row>
    <row r="4" spans="1:7" ht="13.5" thickBot="1" x14ac:dyDescent="0.25">
      <c r="A4" s="86"/>
      <c r="B4" s="82"/>
      <c r="C4" s="82"/>
      <c r="D4" s="1" t="s">
        <v>83</v>
      </c>
      <c r="E4" s="2" t="s">
        <v>82</v>
      </c>
    </row>
    <row r="5" spans="1:7" s="17" customFormat="1" x14ac:dyDescent="0.2">
      <c r="A5" s="60" t="s">
        <v>28</v>
      </c>
      <c r="B5" s="61">
        <v>90205</v>
      </c>
      <c r="C5" s="61">
        <v>86709</v>
      </c>
      <c r="D5" s="4">
        <f>C5-B5</f>
        <v>-3496</v>
      </c>
      <c r="E5" s="10">
        <f>D5/B5</f>
        <v>-3.8756166509616982E-2</v>
      </c>
      <c r="G5" s="48"/>
    </row>
    <row r="6" spans="1:7" s="17" customFormat="1" x14ac:dyDescent="0.2">
      <c r="A6" s="52" t="s">
        <v>29</v>
      </c>
      <c r="B6" s="23">
        <v>14226</v>
      </c>
      <c r="C6" s="23">
        <v>13664</v>
      </c>
      <c r="D6" s="23">
        <f t="shared" ref="D6" si="0">C6-B6</f>
        <v>-562</v>
      </c>
      <c r="E6" s="53">
        <f t="shared" ref="E6" si="1">D6/B6</f>
        <v>-3.950513144945874E-2</v>
      </c>
      <c r="G6" s="48"/>
    </row>
    <row r="7" spans="1:7" x14ac:dyDescent="0.2">
      <c r="A7" s="54" t="s">
        <v>30</v>
      </c>
      <c r="B7" s="47">
        <v>3036</v>
      </c>
      <c r="C7" s="47">
        <v>2967</v>
      </c>
      <c r="D7" s="49">
        <f t="shared" ref="D7:D55" si="2">C7-B7</f>
        <v>-69</v>
      </c>
      <c r="E7" s="55">
        <f t="shared" ref="E7:E55" si="3">D7/B7</f>
        <v>-2.2727272727272728E-2</v>
      </c>
      <c r="G7" s="48"/>
    </row>
    <row r="8" spans="1:7" x14ac:dyDescent="0.2">
      <c r="A8" s="54" t="s">
        <v>31</v>
      </c>
      <c r="B8" s="47">
        <v>1877</v>
      </c>
      <c r="C8" s="47">
        <v>1796</v>
      </c>
      <c r="D8" s="49">
        <f t="shared" si="2"/>
        <v>-81</v>
      </c>
      <c r="E8" s="55">
        <f t="shared" si="3"/>
        <v>-4.3153969099627064E-2</v>
      </c>
      <c r="G8" s="48"/>
    </row>
    <row r="9" spans="1:7" x14ac:dyDescent="0.2">
      <c r="A9" s="54" t="s">
        <v>32</v>
      </c>
      <c r="B9" s="47">
        <v>2983</v>
      </c>
      <c r="C9" s="47">
        <v>2883</v>
      </c>
      <c r="D9" s="49">
        <f t="shared" si="2"/>
        <v>-100</v>
      </c>
      <c r="E9" s="55">
        <f t="shared" si="3"/>
        <v>-3.3523298692591352E-2</v>
      </c>
      <c r="G9" s="48"/>
    </row>
    <row r="10" spans="1:7" x14ac:dyDescent="0.2">
      <c r="A10" s="54" t="s">
        <v>33</v>
      </c>
      <c r="B10" s="47">
        <v>2810</v>
      </c>
      <c r="C10" s="47">
        <v>2660</v>
      </c>
      <c r="D10" s="49">
        <f t="shared" si="2"/>
        <v>-150</v>
      </c>
      <c r="E10" s="55">
        <f t="shared" si="3"/>
        <v>-5.3380782918149468E-2</v>
      </c>
      <c r="G10" s="48"/>
    </row>
    <row r="11" spans="1:7" x14ac:dyDescent="0.2">
      <c r="A11" s="54" t="s">
        <v>34</v>
      </c>
      <c r="B11" s="47">
        <v>2243</v>
      </c>
      <c r="C11" s="47">
        <v>2152</v>
      </c>
      <c r="D11" s="49">
        <f t="shared" si="2"/>
        <v>-91</v>
      </c>
      <c r="E11" s="55">
        <f t="shared" si="3"/>
        <v>-4.0570664288898793E-2</v>
      </c>
      <c r="G11" s="48"/>
    </row>
    <row r="12" spans="1:7" x14ac:dyDescent="0.2">
      <c r="A12" s="54" t="s">
        <v>35</v>
      </c>
      <c r="B12" s="47">
        <v>1277</v>
      </c>
      <c r="C12" s="47">
        <v>1206</v>
      </c>
      <c r="D12" s="49">
        <f t="shared" si="2"/>
        <v>-71</v>
      </c>
      <c r="E12" s="55">
        <f t="shared" si="3"/>
        <v>-5.5599060297572438E-2</v>
      </c>
      <c r="G12" s="48"/>
    </row>
    <row r="13" spans="1:7" s="17" customFormat="1" x14ac:dyDescent="0.2">
      <c r="A13" s="52" t="s">
        <v>36</v>
      </c>
      <c r="B13" s="13">
        <v>13817</v>
      </c>
      <c r="C13" s="13">
        <v>12819</v>
      </c>
      <c r="D13" s="23">
        <f t="shared" si="2"/>
        <v>-998</v>
      </c>
      <c r="E13" s="53">
        <f t="shared" si="3"/>
        <v>-7.2229861764493017E-2</v>
      </c>
      <c r="G13" s="48"/>
    </row>
    <row r="14" spans="1:7" x14ac:dyDescent="0.2">
      <c r="A14" s="54" t="s">
        <v>37</v>
      </c>
      <c r="B14" s="47">
        <v>1844</v>
      </c>
      <c r="C14" s="47">
        <v>1752</v>
      </c>
      <c r="D14" s="49">
        <f t="shared" si="2"/>
        <v>-92</v>
      </c>
      <c r="E14" s="55">
        <f t="shared" si="3"/>
        <v>-4.9891540130151846E-2</v>
      </c>
      <c r="G14" s="48"/>
    </row>
    <row r="15" spans="1:7" x14ac:dyDescent="0.2">
      <c r="A15" s="54" t="s">
        <v>38</v>
      </c>
      <c r="B15" s="47">
        <v>3311</v>
      </c>
      <c r="C15" s="47">
        <v>3091</v>
      </c>
      <c r="D15" s="49">
        <f t="shared" si="2"/>
        <v>-220</v>
      </c>
      <c r="E15" s="55">
        <f t="shared" si="3"/>
        <v>-6.6445182724252497E-2</v>
      </c>
      <c r="G15" s="48"/>
    </row>
    <row r="16" spans="1:7" x14ac:dyDescent="0.2">
      <c r="A16" s="54" t="s">
        <v>39</v>
      </c>
      <c r="B16" s="47">
        <v>1476</v>
      </c>
      <c r="C16" s="47">
        <v>1397</v>
      </c>
      <c r="D16" s="49">
        <f t="shared" si="2"/>
        <v>-79</v>
      </c>
      <c r="E16" s="55">
        <f t="shared" si="3"/>
        <v>-5.3523035230352303E-2</v>
      </c>
      <c r="G16" s="48"/>
    </row>
    <row r="17" spans="1:7" x14ac:dyDescent="0.2">
      <c r="A17" s="54" t="s">
        <v>40</v>
      </c>
      <c r="B17" s="47">
        <v>2163</v>
      </c>
      <c r="C17" s="47">
        <v>2036</v>
      </c>
      <c r="D17" s="49">
        <f t="shared" si="2"/>
        <v>-127</v>
      </c>
      <c r="E17" s="55">
        <f t="shared" si="3"/>
        <v>-5.8714748035136384E-2</v>
      </c>
      <c r="G17" s="48"/>
    </row>
    <row r="18" spans="1:7" x14ac:dyDescent="0.2">
      <c r="A18" s="54" t="s">
        <v>41</v>
      </c>
      <c r="B18" s="47">
        <v>2686</v>
      </c>
      <c r="C18" s="47">
        <v>2523</v>
      </c>
      <c r="D18" s="49">
        <f t="shared" si="2"/>
        <v>-163</v>
      </c>
      <c r="E18" s="55">
        <f t="shared" si="3"/>
        <v>-6.0685033507073716E-2</v>
      </c>
      <c r="G18" s="48"/>
    </row>
    <row r="19" spans="1:7" x14ac:dyDescent="0.2">
      <c r="A19" s="54" t="s">
        <v>42</v>
      </c>
      <c r="B19" s="47">
        <v>2337</v>
      </c>
      <c r="C19" s="47">
        <v>2020</v>
      </c>
      <c r="D19" s="49">
        <f t="shared" si="2"/>
        <v>-317</v>
      </c>
      <c r="E19" s="55">
        <f t="shared" si="3"/>
        <v>-0.13564398801882754</v>
      </c>
      <c r="G19" s="48"/>
    </row>
    <row r="20" spans="1:7" s="17" customFormat="1" x14ac:dyDescent="0.2">
      <c r="A20" s="52" t="s">
        <v>43</v>
      </c>
      <c r="B20" s="13">
        <v>22832</v>
      </c>
      <c r="C20" s="13">
        <v>22074</v>
      </c>
      <c r="D20" s="23">
        <f t="shared" si="2"/>
        <v>-758</v>
      </c>
      <c r="E20" s="53">
        <f t="shared" si="3"/>
        <v>-3.3199018920812895E-2</v>
      </c>
      <c r="G20" s="48"/>
    </row>
    <row r="21" spans="1:7" x14ac:dyDescent="0.2">
      <c r="A21" s="54" t="s">
        <v>44</v>
      </c>
      <c r="B21" s="47">
        <v>3826</v>
      </c>
      <c r="C21" s="47">
        <v>3697</v>
      </c>
      <c r="D21" s="49">
        <f t="shared" si="2"/>
        <v>-129</v>
      </c>
      <c r="E21" s="55">
        <f t="shared" si="3"/>
        <v>-3.3716675378985886E-2</v>
      </c>
      <c r="G21" s="48"/>
    </row>
    <row r="22" spans="1:7" x14ac:dyDescent="0.2">
      <c r="A22" s="54" t="s">
        <v>45</v>
      </c>
      <c r="B22" s="47">
        <v>2693</v>
      </c>
      <c r="C22" s="47">
        <v>2616</v>
      </c>
      <c r="D22" s="49">
        <f t="shared" si="2"/>
        <v>-77</v>
      </c>
      <c r="E22" s="55">
        <f t="shared" si="3"/>
        <v>-2.8592647604901596E-2</v>
      </c>
      <c r="G22" s="48"/>
    </row>
    <row r="23" spans="1:7" x14ac:dyDescent="0.2">
      <c r="A23" s="54" t="s">
        <v>46</v>
      </c>
      <c r="B23" s="47">
        <v>6819</v>
      </c>
      <c r="C23" s="47">
        <v>6549</v>
      </c>
      <c r="D23" s="49">
        <f t="shared" si="2"/>
        <v>-270</v>
      </c>
      <c r="E23" s="55">
        <f t="shared" si="3"/>
        <v>-3.9595248570171576E-2</v>
      </c>
      <c r="G23" s="48"/>
    </row>
    <row r="24" spans="1:7" x14ac:dyDescent="0.2">
      <c r="A24" s="54" t="s">
        <v>47</v>
      </c>
      <c r="B24" s="47">
        <v>2609</v>
      </c>
      <c r="C24" s="47">
        <v>2502</v>
      </c>
      <c r="D24" s="49">
        <f t="shared" si="2"/>
        <v>-107</v>
      </c>
      <c r="E24" s="55">
        <f t="shared" si="3"/>
        <v>-4.1011881947106171E-2</v>
      </c>
      <c r="G24" s="48"/>
    </row>
    <row r="25" spans="1:7" x14ac:dyDescent="0.2">
      <c r="A25" s="54" t="s">
        <v>48</v>
      </c>
      <c r="B25" s="47">
        <v>3967</v>
      </c>
      <c r="C25" s="47">
        <v>3838</v>
      </c>
      <c r="D25" s="49">
        <f t="shared" si="2"/>
        <v>-129</v>
      </c>
      <c r="E25" s="55">
        <f t="shared" si="3"/>
        <v>-3.2518275775144947E-2</v>
      </c>
      <c r="G25" s="48"/>
    </row>
    <row r="26" spans="1:7" x14ac:dyDescent="0.2">
      <c r="A26" s="54" t="s">
        <v>49</v>
      </c>
      <c r="B26" s="47">
        <v>2918</v>
      </c>
      <c r="C26" s="47">
        <v>2872</v>
      </c>
      <c r="D26" s="49">
        <f t="shared" si="2"/>
        <v>-46</v>
      </c>
      <c r="E26" s="55">
        <f t="shared" si="3"/>
        <v>-1.5764222069910898E-2</v>
      </c>
      <c r="G26" s="48"/>
    </row>
    <row r="27" spans="1:7" s="17" customFormat="1" x14ac:dyDescent="0.2">
      <c r="A27" s="52" t="s">
        <v>50</v>
      </c>
      <c r="B27" s="13">
        <v>10612</v>
      </c>
      <c r="C27" s="13">
        <v>10291</v>
      </c>
      <c r="D27" s="23">
        <f t="shared" si="2"/>
        <v>-321</v>
      </c>
      <c r="E27" s="53">
        <f t="shared" si="3"/>
        <v>-3.0248774971730116E-2</v>
      </c>
      <c r="G27" s="48"/>
    </row>
    <row r="28" spans="1:7" x14ac:dyDescent="0.2">
      <c r="A28" s="54" t="s">
        <v>51</v>
      </c>
      <c r="B28" s="47">
        <v>1780</v>
      </c>
      <c r="C28" s="47">
        <v>1728</v>
      </c>
      <c r="D28" s="49">
        <f t="shared" si="2"/>
        <v>-52</v>
      </c>
      <c r="E28" s="55">
        <f t="shared" si="3"/>
        <v>-2.9213483146067417E-2</v>
      </c>
      <c r="G28" s="48"/>
    </row>
    <row r="29" spans="1:7" x14ac:dyDescent="0.2">
      <c r="A29" s="54" t="s">
        <v>52</v>
      </c>
      <c r="B29" s="47">
        <v>2000</v>
      </c>
      <c r="C29" s="47">
        <v>1922</v>
      </c>
      <c r="D29" s="49">
        <f t="shared" si="2"/>
        <v>-78</v>
      </c>
      <c r="E29" s="55">
        <f t="shared" si="3"/>
        <v>-3.9E-2</v>
      </c>
      <c r="G29" s="48"/>
    </row>
    <row r="30" spans="1:7" x14ac:dyDescent="0.2">
      <c r="A30" s="54" t="s">
        <v>53</v>
      </c>
      <c r="B30" s="47">
        <v>2439</v>
      </c>
      <c r="C30" s="47">
        <v>2378</v>
      </c>
      <c r="D30" s="49">
        <f t="shared" si="2"/>
        <v>-61</v>
      </c>
      <c r="E30" s="55">
        <f t="shared" si="3"/>
        <v>-2.5010250102501026E-2</v>
      </c>
      <c r="G30" s="48"/>
    </row>
    <row r="31" spans="1:7" x14ac:dyDescent="0.2">
      <c r="A31" s="54" t="s">
        <v>54</v>
      </c>
      <c r="B31" s="47">
        <v>2458</v>
      </c>
      <c r="C31" s="47">
        <v>2376</v>
      </c>
      <c r="D31" s="49">
        <f t="shared" si="2"/>
        <v>-82</v>
      </c>
      <c r="E31" s="55">
        <f t="shared" si="3"/>
        <v>-3.3360455655004069E-2</v>
      </c>
      <c r="G31" s="48"/>
    </row>
    <row r="32" spans="1:7" x14ac:dyDescent="0.2">
      <c r="A32" s="54" t="s">
        <v>55</v>
      </c>
      <c r="B32" s="47">
        <v>944</v>
      </c>
      <c r="C32" s="47">
        <v>929</v>
      </c>
      <c r="D32" s="49">
        <f t="shared" si="2"/>
        <v>-15</v>
      </c>
      <c r="E32" s="55">
        <f t="shared" si="3"/>
        <v>-1.5889830508474576E-2</v>
      </c>
      <c r="G32" s="48"/>
    </row>
    <row r="33" spans="1:7" x14ac:dyDescent="0.2">
      <c r="A33" s="54" t="s">
        <v>56</v>
      </c>
      <c r="B33" s="47">
        <v>991</v>
      </c>
      <c r="C33" s="47">
        <v>958</v>
      </c>
      <c r="D33" s="49">
        <f t="shared" si="2"/>
        <v>-33</v>
      </c>
      <c r="E33" s="55">
        <f t="shared" si="3"/>
        <v>-3.3299697275479316E-2</v>
      </c>
      <c r="G33" s="48"/>
    </row>
    <row r="34" spans="1:7" s="17" customFormat="1" x14ac:dyDescent="0.2">
      <c r="A34" s="52" t="s">
        <v>57</v>
      </c>
      <c r="B34" s="13">
        <v>3139</v>
      </c>
      <c r="C34" s="13">
        <v>3062</v>
      </c>
      <c r="D34" s="23">
        <f t="shared" si="2"/>
        <v>-77</v>
      </c>
      <c r="E34" s="53">
        <f t="shared" si="3"/>
        <v>-2.4530105129021981E-2</v>
      </c>
      <c r="G34" s="48"/>
    </row>
    <row r="35" spans="1:7" x14ac:dyDescent="0.2">
      <c r="A35" s="54" t="s">
        <v>58</v>
      </c>
      <c r="B35" s="47">
        <v>392</v>
      </c>
      <c r="C35" s="47">
        <v>382</v>
      </c>
      <c r="D35" s="49">
        <f t="shared" si="2"/>
        <v>-10</v>
      </c>
      <c r="E35" s="55">
        <f t="shared" si="3"/>
        <v>-2.5510204081632654E-2</v>
      </c>
      <c r="G35" s="48"/>
    </row>
    <row r="36" spans="1:7" x14ac:dyDescent="0.2">
      <c r="A36" s="54" t="s">
        <v>59</v>
      </c>
      <c r="B36" s="47">
        <v>2747</v>
      </c>
      <c r="C36" s="47">
        <v>2680</v>
      </c>
      <c r="D36" s="49">
        <f t="shared" si="2"/>
        <v>-67</v>
      </c>
      <c r="E36" s="55">
        <f t="shared" si="3"/>
        <v>-2.4390243902439025E-2</v>
      </c>
      <c r="G36" s="48"/>
    </row>
    <row r="37" spans="1:7" s="17" customFormat="1" x14ac:dyDescent="0.2">
      <c r="A37" s="52" t="s">
        <v>60</v>
      </c>
      <c r="B37" s="13">
        <v>10736</v>
      </c>
      <c r="C37" s="13">
        <v>10497</v>
      </c>
      <c r="D37" s="23">
        <f t="shared" si="2"/>
        <v>-239</v>
      </c>
      <c r="E37" s="53">
        <f t="shared" si="3"/>
        <v>-2.2261549925484351E-2</v>
      </c>
      <c r="G37" s="48"/>
    </row>
    <row r="38" spans="1:7" x14ac:dyDescent="0.2">
      <c r="A38" s="54" t="s">
        <v>61</v>
      </c>
      <c r="B38" s="47">
        <v>2020</v>
      </c>
      <c r="C38" s="47">
        <v>1941</v>
      </c>
      <c r="D38" s="49">
        <f t="shared" si="2"/>
        <v>-79</v>
      </c>
      <c r="E38" s="55">
        <f t="shared" si="3"/>
        <v>-3.9108910891089109E-2</v>
      </c>
      <c r="G38" s="48"/>
    </row>
    <row r="39" spans="1:7" x14ac:dyDescent="0.2">
      <c r="A39" s="54" t="s">
        <v>62</v>
      </c>
      <c r="B39" s="47">
        <v>1361</v>
      </c>
      <c r="C39" s="47">
        <v>1281</v>
      </c>
      <c r="D39" s="49">
        <f t="shared" si="2"/>
        <v>-80</v>
      </c>
      <c r="E39" s="55">
        <f t="shared" si="3"/>
        <v>-5.8780308596620132E-2</v>
      </c>
      <c r="G39" s="48"/>
    </row>
    <row r="40" spans="1:7" x14ac:dyDescent="0.2">
      <c r="A40" s="54" t="s">
        <v>63</v>
      </c>
      <c r="B40" s="47">
        <v>1697</v>
      </c>
      <c r="C40" s="47">
        <v>1692</v>
      </c>
      <c r="D40" s="49">
        <f t="shared" si="2"/>
        <v>-5</v>
      </c>
      <c r="E40" s="55">
        <f t="shared" si="3"/>
        <v>-2.9463759575721863E-3</v>
      </c>
      <c r="G40" s="48"/>
    </row>
    <row r="41" spans="1:7" x14ac:dyDescent="0.2">
      <c r="A41" s="54" t="s">
        <v>64</v>
      </c>
      <c r="B41" s="47">
        <v>455</v>
      </c>
      <c r="C41" s="47">
        <v>447</v>
      </c>
      <c r="D41" s="49">
        <f t="shared" si="2"/>
        <v>-8</v>
      </c>
      <c r="E41" s="55">
        <f t="shared" si="3"/>
        <v>-1.7582417582417582E-2</v>
      </c>
      <c r="G41" s="48"/>
    </row>
    <row r="42" spans="1:7" x14ac:dyDescent="0.2">
      <c r="A42" s="54" t="s">
        <v>65</v>
      </c>
      <c r="B42" s="47">
        <v>1242</v>
      </c>
      <c r="C42" s="47">
        <v>1224</v>
      </c>
      <c r="D42" s="49">
        <f t="shared" si="2"/>
        <v>-18</v>
      </c>
      <c r="E42" s="55">
        <f t="shared" si="3"/>
        <v>-1.4492753623188406E-2</v>
      </c>
      <c r="G42" s="48"/>
    </row>
    <row r="43" spans="1:7" x14ac:dyDescent="0.2">
      <c r="A43" s="54" t="s">
        <v>66</v>
      </c>
      <c r="B43" s="47">
        <v>3421</v>
      </c>
      <c r="C43" s="47">
        <v>3383</v>
      </c>
      <c r="D43" s="49">
        <f t="shared" si="2"/>
        <v>-38</v>
      </c>
      <c r="E43" s="55">
        <f t="shared" si="3"/>
        <v>-1.1107863197895352E-2</v>
      </c>
      <c r="G43" s="48"/>
    </row>
    <row r="44" spans="1:7" x14ac:dyDescent="0.2">
      <c r="A44" s="54" t="s">
        <v>67</v>
      </c>
      <c r="B44" s="47">
        <v>540</v>
      </c>
      <c r="C44" s="47">
        <v>529</v>
      </c>
      <c r="D44" s="49">
        <f t="shared" si="2"/>
        <v>-11</v>
      </c>
      <c r="E44" s="55">
        <f t="shared" si="3"/>
        <v>-2.0370370370370372E-2</v>
      </c>
      <c r="G44" s="48"/>
    </row>
    <row r="45" spans="1:7" s="17" customFormat="1" x14ac:dyDescent="0.2">
      <c r="A45" s="52" t="s">
        <v>68</v>
      </c>
      <c r="B45" s="13">
        <v>8035</v>
      </c>
      <c r="C45" s="13">
        <v>7725</v>
      </c>
      <c r="D45" s="23">
        <f t="shared" si="2"/>
        <v>-310</v>
      </c>
      <c r="E45" s="53">
        <f t="shared" si="3"/>
        <v>-3.8581207218419414E-2</v>
      </c>
      <c r="G45" s="48"/>
    </row>
    <row r="46" spans="1:7" x14ac:dyDescent="0.2">
      <c r="A46" s="54" t="s">
        <v>69</v>
      </c>
      <c r="B46" s="47">
        <v>2834</v>
      </c>
      <c r="C46" s="47">
        <v>2703</v>
      </c>
      <c r="D46" s="49">
        <f t="shared" si="2"/>
        <v>-131</v>
      </c>
      <c r="E46" s="55">
        <f t="shared" si="3"/>
        <v>-4.6224417784050814E-2</v>
      </c>
      <c r="G46" s="48"/>
    </row>
    <row r="47" spans="1:7" x14ac:dyDescent="0.2">
      <c r="A47" s="54" t="s">
        <v>70</v>
      </c>
      <c r="B47" s="47">
        <v>1231</v>
      </c>
      <c r="C47" s="47">
        <v>1185</v>
      </c>
      <c r="D47" s="49">
        <f t="shared" si="2"/>
        <v>-46</v>
      </c>
      <c r="E47" s="55">
        <f t="shared" si="3"/>
        <v>-3.736799350121852E-2</v>
      </c>
      <c r="G47" s="48"/>
    </row>
    <row r="48" spans="1:7" x14ac:dyDescent="0.2">
      <c r="A48" s="54" t="s">
        <v>71</v>
      </c>
      <c r="B48" s="47">
        <v>788</v>
      </c>
      <c r="C48" s="47">
        <v>766</v>
      </c>
      <c r="D48" s="49">
        <f t="shared" si="2"/>
        <v>-22</v>
      </c>
      <c r="E48" s="55">
        <f t="shared" si="3"/>
        <v>-2.7918781725888325E-2</v>
      </c>
      <c r="G48" s="48"/>
    </row>
    <row r="49" spans="1:25" x14ac:dyDescent="0.2">
      <c r="A49" s="54" t="s">
        <v>72</v>
      </c>
      <c r="B49" s="47">
        <v>1765</v>
      </c>
      <c r="C49" s="47">
        <v>1697</v>
      </c>
      <c r="D49" s="49">
        <f t="shared" si="2"/>
        <v>-68</v>
      </c>
      <c r="E49" s="55">
        <f t="shared" si="3"/>
        <v>-3.8526912181303115E-2</v>
      </c>
      <c r="G49" s="48"/>
    </row>
    <row r="50" spans="1:25" x14ac:dyDescent="0.2">
      <c r="A50" s="54" t="s">
        <v>73</v>
      </c>
      <c r="B50" s="47">
        <v>1417</v>
      </c>
      <c r="C50" s="47">
        <v>1374</v>
      </c>
      <c r="D50" s="49">
        <f t="shared" si="2"/>
        <v>-43</v>
      </c>
      <c r="E50" s="55">
        <f t="shared" si="3"/>
        <v>-3.0345800988002825E-2</v>
      </c>
      <c r="G50" s="48"/>
    </row>
    <row r="51" spans="1:25" s="17" customFormat="1" x14ac:dyDescent="0.2">
      <c r="A51" s="52" t="s">
        <v>74</v>
      </c>
      <c r="B51" s="13">
        <v>6808</v>
      </c>
      <c r="C51" s="13">
        <v>6577</v>
      </c>
      <c r="D51" s="23">
        <f t="shared" si="2"/>
        <v>-231</v>
      </c>
      <c r="E51" s="53">
        <f t="shared" si="3"/>
        <v>-3.3930669800235021E-2</v>
      </c>
      <c r="G51" s="48"/>
    </row>
    <row r="52" spans="1:25" x14ac:dyDescent="0.2">
      <c r="A52" s="54" t="s">
        <v>75</v>
      </c>
      <c r="B52" s="47">
        <v>1667</v>
      </c>
      <c r="C52" s="47">
        <v>1621</v>
      </c>
      <c r="D52" s="49">
        <f t="shared" si="2"/>
        <v>-46</v>
      </c>
      <c r="E52" s="55">
        <f t="shared" si="3"/>
        <v>-2.7594481103779243E-2</v>
      </c>
      <c r="G52" s="48"/>
    </row>
    <row r="53" spans="1:25" x14ac:dyDescent="0.2">
      <c r="A53" s="54" t="s">
        <v>76</v>
      </c>
      <c r="B53" s="47">
        <v>931</v>
      </c>
      <c r="C53" s="47">
        <v>878</v>
      </c>
      <c r="D53" s="49">
        <f t="shared" si="2"/>
        <v>-53</v>
      </c>
      <c r="E53" s="55">
        <f t="shared" si="3"/>
        <v>-5.6928034371643392E-2</v>
      </c>
      <c r="G53" s="48"/>
    </row>
    <row r="54" spans="1:25" x14ac:dyDescent="0.2">
      <c r="A54" s="54" t="s">
        <v>77</v>
      </c>
      <c r="B54" s="47">
        <v>1907</v>
      </c>
      <c r="C54" s="47">
        <v>1883</v>
      </c>
      <c r="D54" s="49">
        <f t="shared" si="2"/>
        <v>-24</v>
      </c>
      <c r="E54" s="55">
        <f t="shared" si="3"/>
        <v>-1.2585212375458836E-2</v>
      </c>
      <c r="G54" s="48"/>
    </row>
    <row r="55" spans="1:25" ht="13.5" thickBot="1" x14ac:dyDescent="0.25">
      <c r="A55" s="56" t="s">
        <v>78</v>
      </c>
      <c r="B55" s="57">
        <v>2303</v>
      </c>
      <c r="C55" s="57">
        <v>2195</v>
      </c>
      <c r="D55" s="58">
        <f t="shared" si="2"/>
        <v>-108</v>
      </c>
      <c r="E55" s="59">
        <f t="shared" si="3"/>
        <v>-4.6895353886235343E-2</v>
      </c>
      <c r="G55" s="48"/>
    </row>
    <row r="56" spans="1:25" s="50" customFormat="1" x14ac:dyDescent="0.2">
      <c r="A56" s="50" t="s">
        <v>80</v>
      </c>
    </row>
    <row r="57" spans="1:25" s="50" customFormat="1" x14ac:dyDescent="0.2"/>
    <row r="58" spans="1:25" s="50" customFormat="1" ht="42" customHeight="1" x14ac:dyDescent="0.25">
      <c r="A58" s="78" t="s">
        <v>81</v>
      </c>
      <c r="B58" s="79"/>
      <c r="C58" s="79"/>
      <c r="D58" s="79"/>
      <c r="E58" s="79"/>
      <c r="F58" s="18"/>
      <c r="G58" s="18"/>
      <c r="H58" s="18"/>
      <c r="I58" s="18"/>
      <c r="J58" s="18"/>
      <c r="K58" s="18"/>
      <c r="L58" s="18"/>
      <c r="M58" s="18"/>
      <c r="N58" s="18"/>
      <c r="O58" s="18"/>
      <c r="P58" s="18"/>
      <c r="Q58" s="18"/>
      <c r="R58" s="18"/>
      <c r="S58" s="18"/>
      <c r="T58" s="18"/>
      <c r="U58" s="18"/>
      <c r="V58" s="18"/>
      <c r="W58" s="18"/>
      <c r="X58" s="18"/>
      <c r="Y58" s="18"/>
    </row>
    <row r="59" spans="1:25" x14ac:dyDescent="0.2">
      <c r="A59" s="51" t="s">
        <v>12</v>
      </c>
      <c r="B59" s="18"/>
      <c r="C59" s="18"/>
      <c r="D59" s="18"/>
      <c r="E59" s="18"/>
      <c r="F59" s="45"/>
      <c r="G59" s="45"/>
      <c r="H59" s="45"/>
      <c r="I59" s="45"/>
      <c r="J59" s="45"/>
      <c r="K59" s="45"/>
      <c r="L59" s="45"/>
      <c r="M59" s="45"/>
      <c r="N59" s="45"/>
      <c r="O59" s="45"/>
      <c r="P59" s="45"/>
      <c r="Q59" s="45"/>
      <c r="R59" s="45"/>
      <c r="S59" s="45"/>
      <c r="T59" s="45"/>
      <c r="U59" s="45"/>
      <c r="V59" s="45"/>
      <c r="W59" s="45"/>
      <c r="X59" s="45"/>
      <c r="Y59" s="45"/>
    </row>
    <row r="60" spans="1:25" ht="47.25" customHeight="1" x14ac:dyDescent="0.25">
      <c r="A60" s="80" t="s">
        <v>19</v>
      </c>
      <c r="B60" s="79"/>
      <c r="C60" s="79"/>
      <c r="D60" s="79"/>
      <c r="E60" s="79"/>
      <c r="F60" s="45"/>
      <c r="G60" s="45"/>
      <c r="H60" s="45"/>
      <c r="I60" s="45"/>
      <c r="J60" s="45"/>
      <c r="K60" s="45"/>
      <c r="L60" s="45"/>
      <c r="M60" s="45"/>
      <c r="N60" s="45"/>
      <c r="O60" s="45"/>
      <c r="P60" s="45"/>
      <c r="Q60" s="45"/>
      <c r="R60" s="45"/>
      <c r="S60" s="45"/>
      <c r="T60" s="45"/>
      <c r="U60" s="45"/>
      <c r="V60" s="45"/>
      <c r="W60" s="45"/>
      <c r="X60" s="45"/>
      <c r="Y60" s="45"/>
    </row>
  </sheetData>
  <mergeCells count="7">
    <mergeCell ref="A1:E1"/>
    <mergeCell ref="A3:A4"/>
    <mergeCell ref="A58:E58"/>
    <mergeCell ref="A60:E60"/>
    <mergeCell ref="B3:B4"/>
    <mergeCell ref="C3:C4"/>
    <mergeCell ref="D3:E3"/>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2</vt:i4>
      </vt:variant>
    </vt:vector>
  </HeadingPairs>
  <TitlesOfParts>
    <vt:vector size="2" baseType="lpstr">
      <vt:lpstr>Ev. abandon liceal si prof.</vt:lpstr>
      <vt:lpstr>Abandon inv prof 2017-2018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2019-04-11T06:00:04Z</dcterms:modified>
</cp:coreProperties>
</file>